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tania_olliver_informa_com/Documents/Documents/"/>
    </mc:Choice>
  </mc:AlternateContent>
  <xr:revisionPtr revIDLastSave="0" documentId="8_{9F2C5CA4-85CE-4F42-868A-90C0E30BA3AA}" xr6:coauthVersionLast="47" xr6:coauthVersionMax="47" xr10:uidLastSave="{00000000-0000-0000-0000-000000000000}"/>
  <bookViews>
    <workbookView xWindow="3690" yWindow="3885" windowWidth="21600" windowHeight="11265" xr2:uid="{00000000-000D-0000-FFFF-FFFF00000000}"/>
  </bookViews>
  <sheets>
    <sheet name="Quantitative" sheetId="1" r:id="rId1"/>
    <sheet name="Qualitativ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2" l="1"/>
  <c r="E77" i="2" s="1"/>
  <c r="D76" i="2"/>
  <c r="D77" i="2" s="1"/>
  <c r="C76" i="2"/>
  <c r="C77" i="2" s="1"/>
  <c r="F75" i="2"/>
  <c r="G75" i="2" s="1"/>
  <c r="F74" i="2"/>
  <c r="G74" i="2" s="1"/>
  <c r="G73" i="2"/>
  <c r="F73" i="2"/>
  <c r="F72" i="2"/>
  <c r="G72" i="2" s="1"/>
  <c r="G71" i="2"/>
  <c r="F71" i="2"/>
  <c r="F70" i="2"/>
  <c r="G70" i="2" s="1"/>
  <c r="F69" i="2"/>
  <c r="G69" i="2" s="1"/>
  <c r="F68" i="2"/>
  <c r="G68" i="2" s="1"/>
  <c r="F67" i="2"/>
  <c r="G67" i="2" s="1"/>
  <c r="F66" i="2"/>
  <c r="G66" i="2" s="1"/>
  <c r="G65" i="2"/>
  <c r="F65" i="2"/>
  <c r="F64" i="2"/>
  <c r="G64" i="2" s="1"/>
  <c r="J54" i="2"/>
  <c r="E54" i="2"/>
  <c r="J53" i="2"/>
  <c r="E53" i="2"/>
  <c r="E55" i="2" s="1"/>
  <c r="E56" i="2" s="1"/>
  <c r="J52" i="2"/>
  <c r="E52" i="2"/>
  <c r="J45" i="2"/>
  <c r="E45" i="2"/>
  <c r="J44" i="2"/>
  <c r="E44" i="2"/>
  <c r="J43" i="2"/>
  <c r="J46" i="2" s="1"/>
  <c r="J47" i="2" s="1"/>
  <c r="E43" i="2"/>
  <c r="E46" i="2" s="1"/>
  <c r="E47" i="2" s="1"/>
  <c r="J36" i="2"/>
  <c r="E36" i="2"/>
  <c r="J35" i="2"/>
  <c r="E35" i="2"/>
  <c r="J34" i="2"/>
  <c r="E34" i="2"/>
  <c r="J28" i="2"/>
  <c r="J29" i="2" s="1"/>
  <c r="J27" i="2"/>
  <c r="E27" i="2"/>
  <c r="J26" i="2"/>
  <c r="E26" i="2"/>
  <c r="J25" i="2"/>
  <c r="E25" i="2"/>
  <c r="J18" i="2"/>
  <c r="E18" i="2"/>
  <c r="J17" i="2"/>
  <c r="E17" i="2"/>
  <c r="J16" i="2"/>
  <c r="J19" i="2" s="1"/>
  <c r="J20" i="2" s="1"/>
  <c r="E16" i="2"/>
  <c r="J9" i="2"/>
  <c r="E9" i="2"/>
  <c r="J8" i="2"/>
  <c r="E8" i="2"/>
  <c r="J7" i="2"/>
  <c r="J10" i="2" s="1"/>
  <c r="J11" i="2" s="1"/>
  <c r="E7" i="2"/>
  <c r="E128" i="1"/>
  <c r="E129" i="1" s="1"/>
  <c r="D128" i="1"/>
  <c r="D129" i="1" s="1"/>
  <c r="C128" i="1"/>
  <c r="C129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J99" i="1"/>
  <c r="E99" i="1"/>
  <c r="J98" i="1"/>
  <c r="E98" i="1"/>
  <c r="J97" i="1"/>
  <c r="J100" i="1" s="1"/>
  <c r="J101" i="1" s="1"/>
  <c r="E97" i="1"/>
  <c r="E100" i="1" s="1"/>
  <c r="E101" i="1" s="1"/>
  <c r="J90" i="1"/>
  <c r="E90" i="1"/>
  <c r="J89" i="1"/>
  <c r="E89" i="1"/>
  <c r="E91" i="1" s="1"/>
  <c r="E92" i="1" s="1"/>
  <c r="J88" i="1"/>
  <c r="E88" i="1"/>
  <c r="J81" i="1"/>
  <c r="E81" i="1"/>
  <c r="J80" i="1"/>
  <c r="E80" i="1"/>
  <c r="J79" i="1"/>
  <c r="J82" i="1" s="1"/>
  <c r="J83" i="1" s="1"/>
  <c r="E79" i="1"/>
  <c r="E82" i="1" s="1"/>
  <c r="E83" i="1" s="1"/>
  <c r="J72" i="1"/>
  <c r="E72" i="1"/>
  <c r="J71" i="1"/>
  <c r="E71" i="1"/>
  <c r="E73" i="1" s="1"/>
  <c r="E74" i="1" s="1"/>
  <c r="J70" i="1"/>
  <c r="E70" i="1"/>
  <c r="J63" i="1"/>
  <c r="E63" i="1"/>
  <c r="J62" i="1"/>
  <c r="E62" i="1"/>
  <c r="J61" i="1"/>
  <c r="J64" i="1" s="1"/>
  <c r="J65" i="1" s="1"/>
  <c r="E61" i="1"/>
  <c r="E64" i="1" s="1"/>
  <c r="E65" i="1" s="1"/>
  <c r="J54" i="1"/>
  <c r="E54" i="1"/>
  <c r="J53" i="1"/>
  <c r="J55" i="1" s="1"/>
  <c r="J56" i="1" s="1"/>
  <c r="E53" i="1"/>
  <c r="J52" i="1"/>
  <c r="E52" i="1"/>
  <c r="J45" i="1"/>
  <c r="E45" i="1"/>
  <c r="J44" i="1"/>
  <c r="E44" i="1"/>
  <c r="J43" i="1"/>
  <c r="J46" i="1" s="1"/>
  <c r="J47" i="1" s="1"/>
  <c r="E43" i="1"/>
  <c r="E46" i="1" s="1"/>
  <c r="E47" i="1" s="1"/>
  <c r="J36" i="1"/>
  <c r="E36" i="1"/>
  <c r="J35" i="1"/>
  <c r="J37" i="1" s="1"/>
  <c r="J38" i="1" s="1"/>
  <c r="E35" i="1"/>
  <c r="J34" i="1"/>
  <c r="E34" i="1"/>
  <c r="J27" i="1"/>
  <c r="E27" i="1"/>
  <c r="J26" i="1"/>
  <c r="E26" i="1"/>
  <c r="J25" i="1"/>
  <c r="J28" i="1" s="1"/>
  <c r="J29" i="1" s="1"/>
  <c r="E25" i="1"/>
  <c r="J18" i="1"/>
  <c r="E18" i="1"/>
  <c r="J17" i="1"/>
  <c r="E17" i="1"/>
  <c r="J16" i="1"/>
  <c r="E16" i="1"/>
  <c r="J9" i="1"/>
  <c r="E9" i="1"/>
  <c r="J8" i="1"/>
  <c r="E8" i="1"/>
  <c r="J7" i="1"/>
  <c r="J10" i="1" s="1"/>
  <c r="J11" i="1" s="1"/>
  <c r="E7" i="1"/>
  <c r="E10" i="2" l="1"/>
  <c r="E11" i="2" s="1"/>
  <c r="E19" i="1"/>
  <c r="E20" i="1" s="1"/>
  <c r="J19" i="1"/>
  <c r="J20" i="1" s="1"/>
  <c r="E37" i="1"/>
  <c r="E38" i="1" s="1"/>
  <c r="E55" i="1"/>
  <c r="E56" i="1" s="1"/>
  <c r="E28" i="2"/>
  <c r="E29" i="2" s="1"/>
  <c r="E19" i="2"/>
  <c r="E20" i="2" s="1"/>
  <c r="E37" i="2"/>
  <c r="E38" i="2" s="1"/>
  <c r="J73" i="1"/>
  <c r="J74" i="1" s="1"/>
  <c r="J91" i="1"/>
  <c r="J92" i="1" s="1"/>
  <c r="E10" i="1"/>
  <c r="E11" i="1" s="1"/>
  <c r="E28" i="1"/>
  <c r="E29" i="1" s="1"/>
  <c r="J37" i="2"/>
  <c r="J38" i="2" s="1"/>
  <c r="J55" i="2"/>
  <c r="J56" i="2" s="1"/>
  <c r="G128" i="1"/>
  <c r="G76" i="2"/>
</calcChain>
</file>

<file path=xl/sharedStrings.xml><?xml version="1.0" encoding="utf-8"?>
<sst xmlns="http://schemas.openxmlformats.org/spreadsheetml/2006/main" count="304" uniqueCount="57">
  <si>
    <t>R</t>
  </si>
  <si>
    <t>Low</t>
  </si>
  <si>
    <t>S= r-Low</t>
  </si>
  <si>
    <t>ES</t>
  </si>
  <si>
    <t>V</t>
  </si>
  <si>
    <t>CVI</t>
  </si>
  <si>
    <t>I-CVI</t>
  </si>
  <si>
    <t>Mean CVi</t>
  </si>
  <si>
    <t>Question 1</t>
  </si>
  <si>
    <t>Question 2</t>
  </si>
  <si>
    <t>Question 3</t>
  </si>
  <si>
    <t>Question 4</t>
  </si>
  <si>
    <t>Question 5</t>
  </si>
  <si>
    <t>Question 6</t>
  </si>
  <si>
    <t>Question 13</t>
  </si>
  <si>
    <t>Question 14</t>
  </si>
  <si>
    <t>Question 15</t>
  </si>
  <si>
    <t>Question 16</t>
  </si>
  <si>
    <t>Question 17</t>
  </si>
  <si>
    <t>Question 18</t>
  </si>
  <si>
    <t>Question 19</t>
  </si>
  <si>
    <t>Question 20</t>
  </si>
  <si>
    <t>Question</t>
  </si>
  <si>
    <t>Question 7</t>
  </si>
  <si>
    <t>Question 8</t>
  </si>
  <si>
    <t>Question 9</t>
  </si>
  <si>
    <t>Question 10</t>
  </si>
  <si>
    <t>Question 11</t>
  </si>
  <si>
    <t>Question 12</t>
  </si>
  <si>
    <t>Recognize the problem</t>
  </si>
  <si>
    <t xml:space="preserve">Make a decision </t>
  </si>
  <si>
    <t>Treath the patient</t>
  </si>
  <si>
    <t>Modify the enviroment</t>
  </si>
  <si>
    <t>Utilize health facilities</t>
  </si>
  <si>
    <t>Total</t>
  </si>
  <si>
    <t>Proportion</t>
  </si>
  <si>
    <t>Total agreed</t>
  </si>
  <si>
    <t>Expert 1 Dr. Mubin</t>
  </si>
  <si>
    <t>Expert</t>
  </si>
  <si>
    <t>Expert 1: Dr. Mubin</t>
  </si>
  <si>
    <t>Expert 2 Dr. Sugiharto</t>
  </si>
  <si>
    <t>Expert 3 Dr. Irnawati</t>
  </si>
  <si>
    <t>Expert 2: Dr. Sugiharto</t>
  </si>
  <si>
    <t>Expert 3: Dr. Irnawati</t>
  </si>
  <si>
    <t>Note:</t>
  </si>
  <si>
    <t>The content validity is measured using an approach developed by Aiken (1980, 1985).</t>
  </si>
  <si>
    <t>R=The values given by the expert</t>
  </si>
  <si>
    <t>Low=The lowest score is given by the expert</t>
  </si>
  <si>
    <t>S=The score given by the expert minus the lowest score (R-low).</t>
  </si>
  <si>
    <t>E=The sum of S.</t>
  </si>
  <si>
    <t>V=The validity score.</t>
  </si>
  <si>
    <t>C=The highest score.</t>
  </si>
  <si>
    <t>Cvi</t>
  </si>
  <si>
    <t>Content Validity Index (CVi)  for qualitative content data</t>
  </si>
  <si>
    <t>Content Validity Index (CVi)  for quantitative content data</t>
  </si>
  <si>
    <r>
      <rPr>
        <b/>
        <sz val="11"/>
        <rFont val="Calibri"/>
        <family val="2"/>
      </rPr>
      <t xml:space="preserve">Supplementary 2. </t>
    </r>
    <r>
      <rPr>
        <sz val="11"/>
        <rFont val="Calibri"/>
      </rPr>
      <t xml:space="preserve">Validation the questions by experts </t>
    </r>
  </si>
  <si>
    <r>
      <rPr>
        <b/>
        <sz val="11"/>
        <rFont val="Calibri"/>
        <family val="2"/>
      </rPr>
      <t>Supplementary 2.</t>
    </r>
    <r>
      <rPr>
        <sz val="11"/>
        <rFont val="Calibri"/>
      </rPr>
      <t xml:space="preserve"> Validation the questions by experts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</si>
</sst>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6">
    <font>
      <sz val="11"/>
      <name val="Calibri"/>
    </font>
    <font>
      <sz val="11"/>
      <color rgb="FF000000"/>
      <name val="Calibri"/>
    </font>
    <font>
      <sz val="11"/>
      <color rgb="FF000000"/>
      <name val="Calibri"/>
      <charset val="134"/>
    </font>
    <font>
      <sz val="10"/>
      <color rgb="FF000000"/>
      <name val="Calibri"/>
      <charset val="134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/>
    <xf numFmtId="0" fontId="2" fillId="0" borderId="0" xfId="0" applyNumberFormat="1" applyFont="1">
      <alignment vertical="center"/>
    </xf>
    <xf numFmtId="164" fontId="2" fillId="0" borderId="0" xfId="0" applyNumberFormat="1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  <xf numFmtId="164" fontId="2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distributed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0"/>
  <sheetViews>
    <sheetView tabSelected="1" topLeftCell="A130" workbookViewId="0">
      <selection activeCell="B1" sqref="B1"/>
    </sheetView>
  </sheetViews>
  <sheetFormatPr defaultColWidth="9" defaultRowHeight="15"/>
  <cols>
    <col min="2" max="2" width="27.85546875" bestFit="1" customWidth="1"/>
    <col min="3" max="3" width="20.140625" bestFit="1" customWidth="1"/>
    <col min="4" max="5" width="14.5703125" bestFit="1" customWidth="1"/>
    <col min="7" max="7" width="10.85546875" bestFit="1" customWidth="1"/>
  </cols>
  <sheetData>
    <row r="1" spans="2:10">
      <c r="B1" s="11" t="s">
        <v>56</v>
      </c>
    </row>
    <row r="3" spans="2:10">
      <c r="B3" s="11" t="s">
        <v>45</v>
      </c>
    </row>
    <row r="4" spans="2:10">
      <c r="B4" s="11" t="s">
        <v>54</v>
      </c>
    </row>
    <row r="5" spans="2:10">
      <c r="B5" t="s">
        <v>8</v>
      </c>
      <c r="C5" t="s">
        <v>29</v>
      </c>
      <c r="G5" t="s">
        <v>9</v>
      </c>
      <c r="H5" t="s">
        <v>29</v>
      </c>
    </row>
    <row r="6" spans="2:10" s="14" customFormat="1">
      <c r="B6" s="12" t="s">
        <v>38</v>
      </c>
      <c r="C6" s="13" t="s">
        <v>0</v>
      </c>
      <c r="D6" s="13" t="s">
        <v>1</v>
      </c>
      <c r="E6" s="13" t="s">
        <v>2</v>
      </c>
      <c r="G6" s="12" t="s">
        <v>38</v>
      </c>
      <c r="H6" s="13" t="s">
        <v>0</v>
      </c>
      <c r="I6" s="13" t="s">
        <v>1</v>
      </c>
      <c r="J6" s="13" t="s">
        <v>2</v>
      </c>
    </row>
    <row r="7" spans="2:10">
      <c r="B7" s="1">
        <v>1</v>
      </c>
      <c r="C7" s="2">
        <v>4</v>
      </c>
      <c r="D7" s="2">
        <v>1</v>
      </c>
      <c r="E7" s="2">
        <f>C7-D7</f>
        <v>3</v>
      </c>
      <c r="G7" s="1">
        <v>1</v>
      </c>
      <c r="H7" s="2">
        <v>4</v>
      </c>
      <c r="I7" s="2">
        <v>1</v>
      </c>
      <c r="J7" s="2">
        <f t="shared" ref="J7:J9" si="0">H7-I7</f>
        <v>3</v>
      </c>
    </row>
    <row r="8" spans="2:10">
      <c r="B8" s="1">
        <v>2</v>
      </c>
      <c r="C8" s="2">
        <v>4</v>
      </c>
      <c r="D8" s="2">
        <v>1</v>
      </c>
      <c r="E8" s="2">
        <f>C8-D8</f>
        <v>3</v>
      </c>
      <c r="G8" s="1">
        <v>2</v>
      </c>
      <c r="H8" s="2">
        <v>4</v>
      </c>
      <c r="I8" s="2">
        <v>1</v>
      </c>
      <c r="J8" s="2">
        <f t="shared" si="0"/>
        <v>3</v>
      </c>
    </row>
    <row r="9" spans="2:10">
      <c r="B9" s="1">
        <v>3</v>
      </c>
      <c r="C9" s="2">
        <v>4</v>
      </c>
      <c r="D9" s="2">
        <v>1</v>
      </c>
      <c r="E9" s="2">
        <f>C9-D9</f>
        <v>3</v>
      </c>
      <c r="G9" s="1">
        <v>3</v>
      </c>
      <c r="H9" s="2">
        <v>4</v>
      </c>
      <c r="I9" s="2">
        <v>1</v>
      </c>
      <c r="J9" s="2">
        <f t="shared" si="0"/>
        <v>3</v>
      </c>
    </row>
    <row r="10" spans="2:10">
      <c r="C10" s="3"/>
      <c r="D10" t="s">
        <v>3</v>
      </c>
      <c r="E10" s="3">
        <f>SUM(E7:E9)</f>
        <v>9</v>
      </c>
      <c r="H10" s="3"/>
      <c r="I10" t="s">
        <v>3</v>
      </c>
      <c r="J10" s="3">
        <f>SUM(J7:J9)</f>
        <v>9</v>
      </c>
    </row>
    <row r="11" spans="2:10">
      <c r="D11" t="s">
        <v>4</v>
      </c>
      <c r="E11" s="4">
        <f>E10/(3*3)</f>
        <v>1</v>
      </c>
      <c r="I11" t="s">
        <v>4</v>
      </c>
      <c r="J11" s="4">
        <f>J10/(3*3)</f>
        <v>1</v>
      </c>
    </row>
    <row r="14" spans="2:10">
      <c r="B14" t="s">
        <v>10</v>
      </c>
      <c r="C14" t="s">
        <v>29</v>
      </c>
      <c r="G14" t="s">
        <v>11</v>
      </c>
      <c r="H14" t="s">
        <v>29</v>
      </c>
    </row>
    <row r="15" spans="2:10" s="14" customFormat="1">
      <c r="B15" s="12" t="s">
        <v>38</v>
      </c>
      <c r="C15" s="13" t="s">
        <v>0</v>
      </c>
      <c r="D15" s="13" t="s">
        <v>1</v>
      </c>
      <c r="E15" s="13" t="s">
        <v>2</v>
      </c>
      <c r="G15" s="12" t="s">
        <v>38</v>
      </c>
      <c r="H15" s="13" t="s">
        <v>0</v>
      </c>
      <c r="I15" s="13" t="s">
        <v>1</v>
      </c>
      <c r="J15" s="13" t="s">
        <v>2</v>
      </c>
    </row>
    <row r="16" spans="2:10">
      <c r="B16" s="1">
        <v>1</v>
      </c>
      <c r="C16" s="2">
        <v>4</v>
      </c>
      <c r="D16" s="2">
        <v>1</v>
      </c>
      <c r="E16" s="2">
        <f t="shared" ref="E16:E18" si="1">C16-D16</f>
        <v>3</v>
      </c>
      <c r="G16" s="1">
        <v>1</v>
      </c>
      <c r="H16" s="2">
        <v>4</v>
      </c>
      <c r="I16" s="2">
        <v>1</v>
      </c>
      <c r="J16" s="2">
        <f t="shared" ref="J16:J18" si="2">H16-I16</f>
        <v>3</v>
      </c>
    </row>
    <row r="17" spans="2:10">
      <c r="B17" s="1">
        <v>2</v>
      </c>
      <c r="C17" s="2">
        <v>4</v>
      </c>
      <c r="D17" s="2">
        <v>1</v>
      </c>
      <c r="E17" s="2">
        <f t="shared" si="1"/>
        <v>3</v>
      </c>
      <c r="G17" s="1">
        <v>2</v>
      </c>
      <c r="H17" s="2">
        <v>4</v>
      </c>
      <c r="I17" s="2">
        <v>1</v>
      </c>
      <c r="J17" s="2">
        <f t="shared" si="2"/>
        <v>3</v>
      </c>
    </row>
    <row r="18" spans="2:10">
      <c r="B18" s="1">
        <v>3</v>
      </c>
      <c r="C18" s="2">
        <v>4</v>
      </c>
      <c r="D18" s="2">
        <v>1</v>
      </c>
      <c r="E18" s="2">
        <f t="shared" si="1"/>
        <v>3</v>
      </c>
      <c r="G18" s="1">
        <v>3</v>
      </c>
      <c r="H18" s="2">
        <v>4</v>
      </c>
      <c r="I18" s="2">
        <v>1</v>
      </c>
      <c r="J18" s="2">
        <f t="shared" si="2"/>
        <v>3</v>
      </c>
    </row>
    <row r="19" spans="2:10">
      <c r="C19" s="3"/>
      <c r="D19" t="s">
        <v>3</v>
      </c>
      <c r="E19" s="3">
        <f>SUM(E16:E18)</f>
        <v>9</v>
      </c>
      <c r="H19" s="3"/>
      <c r="I19" t="s">
        <v>3</v>
      </c>
      <c r="J19" s="3">
        <f>SUM(J16:J18)</f>
        <v>9</v>
      </c>
    </row>
    <row r="20" spans="2:10">
      <c r="D20" t="s">
        <v>4</v>
      </c>
      <c r="E20" s="4">
        <f>E19/(3*3)</f>
        <v>1</v>
      </c>
      <c r="I20" t="s">
        <v>4</v>
      </c>
      <c r="J20" s="4">
        <f>J19/(3*3)</f>
        <v>1</v>
      </c>
    </row>
    <row r="23" spans="2:10">
      <c r="B23" t="s">
        <v>12</v>
      </c>
      <c r="C23" t="s">
        <v>29</v>
      </c>
      <c r="G23" t="s">
        <v>13</v>
      </c>
      <c r="H23" t="s">
        <v>29</v>
      </c>
    </row>
    <row r="24" spans="2:10" s="14" customFormat="1">
      <c r="B24" s="12" t="s">
        <v>38</v>
      </c>
      <c r="C24" s="13" t="s">
        <v>0</v>
      </c>
      <c r="D24" s="13" t="s">
        <v>1</v>
      </c>
      <c r="E24" s="13" t="s">
        <v>2</v>
      </c>
      <c r="G24" s="12" t="s">
        <v>38</v>
      </c>
      <c r="H24" s="13" t="s">
        <v>0</v>
      </c>
      <c r="I24" s="13" t="s">
        <v>1</v>
      </c>
      <c r="J24" s="13" t="s">
        <v>2</v>
      </c>
    </row>
    <row r="25" spans="2:10">
      <c r="B25" s="1">
        <v>1</v>
      </c>
      <c r="C25" s="2">
        <v>4</v>
      </c>
      <c r="D25" s="2">
        <v>1</v>
      </c>
      <c r="E25" s="2">
        <f t="shared" ref="E25:E27" si="3">C25-D25</f>
        <v>3</v>
      </c>
      <c r="G25" s="1">
        <v>1</v>
      </c>
      <c r="H25" s="2">
        <v>4</v>
      </c>
      <c r="I25" s="2">
        <v>1</v>
      </c>
      <c r="J25" s="2">
        <f t="shared" ref="J25:J27" si="4">H25-I25</f>
        <v>3</v>
      </c>
    </row>
    <row r="26" spans="2:10">
      <c r="B26" s="1">
        <v>2</v>
      </c>
      <c r="C26" s="2">
        <v>4</v>
      </c>
      <c r="D26" s="2">
        <v>1</v>
      </c>
      <c r="E26" s="2">
        <f t="shared" si="3"/>
        <v>3</v>
      </c>
      <c r="G26" s="1">
        <v>2</v>
      </c>
      <c r="H26" s="2">
        <v>4</v>
      </c>
      <c r="I26" s="2">
        <v>1</v>
      </c>
      <c r="J26" s="2">
        <f t="shared" si="4"/>
        <v>3</v>
      </c>
    </row>
    <row r="27" spans="2:10">
      <c r="B27" s="1">
        <v>3</v>
      </c>
      <c r="C27" s="2">
        <v>4</v>
      </c>
      <c r="D27" s="2">
        <v>1</v>
      </c>
      <c r="E27" s="2">
        <f t="shared" si="3"/>
        <v>3</v>
      </c>
      <c r="G27" s="1">
        <v>3</v>
      </c>
      <c r="H27" s="2">
        <v>4</v>
      </c>
      <c r="I27" s="2">
        <v>1</v>
      </c>
      <c r="J27" s="2">
        <f t="shared" si="4"/>
        <v>3</v>
      </c>
    </row>
    <row r="28" spans="2:10">
      <c r="C28" s="3"/>
      <c r="D28" t="s">
        <v>3</v>
      </c>
      <c r="E28" s="3">
        <f>SUM(E25:E27)</f>
        <v>9</v>
      </c>
      <c r="H28" s="3"/>
      <c r="I28" t="s">
        <v>3</v>
      </c>
      <c r="J28" s="3">
        <f>SUM(J25:J27)</f>
        <v>9</v>
      </c>
    </row>
    <row r="29" spans="2:10">
      <c r="D29" t="s">
        <v>4</v>
      </c>
      <c r="E29" s="4">
        <f>E28/(3*3)</f>
        <v>1</v>
      </c>
      <c r="I29" t="s">
        <v>4</v>
      </c>
      <c r="J29" s="4">
        <f>J28/(3*3)</f>
        <v>1</v>
      </c>
    </row>
    <row r="32" spans="2:10">
      <c r="B32" t="s">
        <v>8</v>
      </c>
      <c r="C32" t="s">
        <v>30</v>
      </c>
      <c r="G32" t="s">
        <v>9</v>
      </c>
      <c r="H32" t="s">
        <v>30</v>
      </c>
    </row>
    <row r="33" spans="2:10" s="14" customFormat="1">
      <c r="B33" s="12" t="s">
        <v>38</v>
      </c>
      <c r="C33" s="13" t="s">
        <v>0</v>
      </c>
      <c r="D33" s="13" t="s">
        <v>1</v>
      </c>
      <c r="E33" s="13" t="s">
        <v>2</v>
      </c>
      <c r="G33" s="12" t="s">
        <v>38</v>
      </c>
      <c r="H33" s="13" t="s">
        <v>0</v>
      </c>
      <c r="I33" s="13" t="s">
        <v>1</v>
      </c>
      <c r="J33" s="13" t="s">
        <v>2</v>
      </c>
    </row>
    <row r="34" spans="2:10">
      <c r="B34" s="1">
        <v>1</v>
      </c>
      <c r="C34" s="2">
        <v>4</v>
      </c>
      <c r="D34" s="2">
        <v>1</v>
      </c>
      <c r="E34" s="2">
        <f t="shared" ref="E34:E36" si="5">C34-D34</f>
        <v>3</v>
      </c>
      <c r="G34" s="1">
        <v>1</v>
      </c>
      <c r="H34" s="2">
        <v>4</v>
      </c>
      <c r="I34" s="2">
        <v>1</v>
      </c>
      <c r="J34" s="2">
        <f t="shared" ref="J34:J36" si="6">H34-I34</f>
        <v>3</v>
      </c>
    </row>
    <row r="35" spans="2:10">
      <c r="B35" s="1">
        <v>2</v>
      </c>
      <c r="C35" s="2">
        <v>4</v>
      </c>
      <c r="D35" s="2">
        <v>1</v>
      </c>
      <c r="E35" s="2">
        <f t="shared" si="5"/>
        <v>3</v>
      </c>
      <c r="G35" s="1">
        <v>2</v>
      </c>
      <c r="H35" s="2">
        <v>4</v>
      </c>
      <c r="I35" s="2">
        <v>1</v>
      </c>
      <c r="J35" s="2">
        <f t="shared" si="6"/>
        <v>3</v>
      </c>
    </row>
    <row r="36" spans="2:10">
      <c r="B36" s="1">
        <v>3</v>
      </c>
      <c r="C36" s="2">
        <v>4</v>
      </c>
      <c r="D36" s="2">
        <v>1</v>
      </c>
      <c r="E36" s="2">
        <f t="shared" si="5"/>
        <v>3</v>
      </c>
      <c r="G36" s="1">
        <v>3</v>
      </c>
      <c r="H36" s="2">
        <v>4</v>
      </c>
      <c r="I36" s="2">
        <v>1</v>
      </c>
      <c r="J36" s="2">
        <f t="shared" si="6"/>
        <v>3</v>
      </c>
    </row>
    <row r="37" spans="2:10">
      <c r="C37" s="3"/>
      <c r="D37" t="s">
        <v>3</v>
      </c>
      <c r="E37" s="3">
        <f>SUM(E34:E36)</f>
        <v>9</v>
      </c>
      <c r="H37" s="3"/>
      <c r="I37" t="s">
        <v>3</v>
      </c>
      <c r="J37" s="3">
        <f>SUM(J34:J36)</f>
        <v>9</v>
      </c>
    </row>
    <row r="38" spans="2:10">
      <c r="D38" t="s">
        <v>4</v>
      </c>
      <c r="E38" s="4">
        <f>E37/(3*3)</f>
        <v>1</v>
      </c>
      <c r="I38" t="s">
        <v>4</v>
      </c>
      <c r="J38" s="4">
        <f>J37/(3*3)</f>
        <v>1</v>
      </c>
    </row>
    <row r="41" spans="2:10">
      <c r="B41" t="s">
        <v>8</v>
      </c>
      <c r="C41" t="s">
        <v>31</v>
      </c>
      <c r="G41" t="s">
        <v>9</v>
      </c>
      <c r="H41" t="s">
        <v>31</v>
      </c>
    </row>
    <row r="42" spans="2:10" s="14" customFormat="1">
      <c r="B42" s="12" t="s">
        <v>38</v>
      </c>
      <c r="C42" s="13" t="s">
        <v>0</v>
      </c>
      <c r="D42" s="13" t="s">
        <v>1</v>
      </c>
      <c r="E42" s="13" t="s">
        <v>2</v>
      </c>
      <c r="G42" s="12" t="s">
        <v>38</v>
      </c>
      <c r="H42" s="13" t="s">
        <v>0</v>
      </c>
      <c r="I42" s="13" t="s">
        <v>1</v>
      </c>
      <c r="J42" s="13" t="s">
        <v>2</v>
      </c>
    </row>
    <row r="43" spans="2:10">
      <c r="B43" s="1">
        <v>1</v>
      </c>
      <c r="C43" s="2">
        <v>4</v>
      </c>
      <c r="D43" s="2">
        <v>1</v>
      </c>
      <c r="E43" s="2">
        <f t="shared" ref="E43:E45" si="7">C43-D43</f>
        <v>3</v>
      </c>
      <c r="G43" s="1">
        <v>1</v>
      </c>
      <c r="H43" s="2">
        <v>4</v>
      </c>
      <c r="I43" s="2">
        <v>1</v>
      </c>
      <c r="J43" s="2">
        <f t="shared" ref="J43:J45" si="8">H43-I43</f>
        <v>3</v>
      </c>
    </row>
    <row r="44" spans="2:10">
      <c r="B44" s="1">
        <v>2</v>
      </c>
      <c r="C44" s="2">
        <v>4</v>
      </c>
      <c r="D44" s="2">
        <v>1</v>
      </c>
      <c r="E44" s="2">
        <f t="shared" si="7"/>
        <v>3</v>
      </c>
      <c r="G44" s="1">
        <v>2</v>
      </c>
      <c r="H44" s="2">
        <v>4</v>
      </c>
      <c r="I44" s="2">
        <v>1</v>
      </c>
      <c r="J44" s="2">
        <f t="shared" si="8"/>
        <v>3</v>
      </c>
    </row>
    <row r="45" spans="2:10">
      <c r="B45" s="1">
        <v>3</v>
      </c>
      <c r="C45" s="2">
        <v>4</v>
      </c>
      <c r="D45" s="2">
        <v>1</v>
      </c>
      <c r="E45" s="2">
        <f t="shared" si="7"/>
        <v>3</v>
      </c>
      <c r="G45" s="1">
        <v>3</v>
      </c>
      <c r="H45" s="2">
        <v>4</v>
      </c>
      <c r="I45" s="2">
        <v>1</v>
      </c>
      <c r="J45" s="2">
        <f t="shared" si="8"/>
        <v>3</v>
      </c>
    </row>
    <row r="46" spans="2:10">
      <c r="C46" s="3"/>
      <c r="D46" t="s">
        <v>3</v>
      </c>
      <c r="E46" s="3">
        <f>SUM(E43:E45)</f>
        <v>9</v>
      </c>
      <c r="H46" s="3"/>
      <c r="I46" t="s">
        <v>3</v>
      </c>
      <c r="J46" s="3">
        <f>SUM(J43:J45)</f>
        <v>9</v>
      </c>
    </row>
    <row r="47" spans="2:10">
      <c r="D47" t="s">
        <v>4</v>
      </c>
      <c r="E47" s="4">
        <f>E46/(3*3)</f>
        <v>1</v>
      </c>
      <c r="I47" t="s">
        <v>4</v>
      </c>
      <c r="J47" s="4">
        <f>J46/(3*3)</f>
        <v>1</v>
      </c>
    </row>
    <row r="50" spans="2:10">
      <c r="B50" t="s">
        <v>10</v>
      </c>
      <c r="C50" t="s">
        <v>31</v>
      </c>
      <c r="G50" t="s">
        <v>11</v>
      </c>
      <c r="H50" t="s">
        <v>31</v>
      </c>
    </row>
    <row r="51" spans="2:10" s="14" customFormat="1">
      <c r="B51" s="12" t="s">
        <v>38</v>
      </c>
      <c r="C51" s="13" t="s">
        <v>0</v>
      </c>
      <c r="D51" s="13" t="s">
        <v>1</v>
      </c>
      <c r="E51" s="13" t="s">
        <v>2</v>
      </c>
      <c r="G51" s="12" t="s">
        <v>38</v>
      </c>
      <c r="H51" s="13" t="s">
        <v>0</v>
      </c>
      <c r="I51" s="13" t="s">
        <v>1</v>
      </c>
      <c r="J51" s="13" t="s">
        <v>2</v>
      </c>
    </row>
    <row r="52" spans="2:10">
      <c r="B52" s="1">
        <v>1</v>
      </c>
      <c r="C52" s="2">
        <v>4</v>
      </c>
      <c r="D52" s="2">
        <v>1</v>
      </c>
      <c r="E52" s="2">
        <f t="shared" ref="E52:E54" si="9">C52-D52</f>
        <v>3</v>
      </c>
      <c r="G52" s="1">
        <v>1</v>
      </c>
      <c r="H52" s="2">
        <v>4</v>
      </c>
      <c r="I52" s="2">
        <v>1</v>
      </c>
      <c r="J52" s="2">
        <f t="shared" ref="J52:J54" si="10">H52-I52</f>
        <v>3</v>
      </c>
    </row>
    <row r="53" spans="2:10">
      <c r="B53" s="1">
        <v>2</v>
      </c>
      <c r="C53" s="2">
        <v>4</v>
      </c>
      <c r="D53" s="2">
        <v>1</v>
      </c>
      <c r="E53" s="2">
        <f t="shared" si="9"/>
        <v>3</v>
      </c>
      <c r="G53" s="1">
        <v>2</v>
      </c>
      <c r="H53" s="2">
        <v>4</v>
      </c>
      <c r="I53" s="2">
        <v>1</v>
      </c>
      <c r="J53" s="2">
        <f t="shared" si="10"/>
        <v>3</v>
      </c>
    </row>
    <row r="54" spans="2:10">
      <c r="B54" s="1">
        <v>3</v>
      </c>
      <c r="C54" s="2">
        <v>4</v>
      </c>
      <c r="D54" s="2">
        <v>1</v>
      </c>
      <c r="E54" s="2">
        <f t="shared" si="9"/>
        <v>3</v>
      </c>
      <c r="G54" s="1">
        <v>3</v>
      </c>
      <c r="H54" s="2">
        <v>4</v>
      </c>
      <c r="I54" s="2">
        <v>1</v>
      </c>
      <c r="J54" s="2">
        <f t="shared" si="10"/>
        <v>3</v>
      </c>
    </row>
    <row r="55" spans="2:10">
      <c r="C55" s="3"/>
      <c r="D55" t="s">
        <v>3</v>
      </c>
      <c r="E55" s="3">
        <f>SUM(E52:E54)</f>
        <v>9</v>
      </c>
      <c r="H55" s="3"/>
      <c r="I55" t="s">
        <v>3</v>
      </c>
      <c r="J55" s="3">
        <f>SUM(J52:J54)</f>
        <v>9</v>
      </c>
    </row>
    <row r="56" spans="2:10">
      <c r="D56" t="s">
        <v>4</v>
      </c>
      <c r="E56" s="4">
        <f>E55/(3*3)</f>
        <v>1</v>
      </c>
      <c r="I56" t="s">
        <v>4</v>
      </c>
      <c r="J56" s="4">
        <f>J55/(3*3)</f>
        <v>1</v>
      </c>
    </row>
    <row r="59" spans="2:10">
      <c r="B59" t="s">
        <v>12</v>
      </c>
      <c r="C59" t="s">
        <v>31</v>
      </c>
      <c r="G59" t="s">
        <v>13</v>
      </c>
      <c r="H59" t="s">
        <v>31</v>
      </c>
    </row>
    <row r="60" spans="2:10" s="14" customFormat="1">
      <c r="B60" s="12" t="s">
        <v>38</v>
      </c>
      <c r="C60" s="13" t="s">
        <v>0</v>
      </c>
      <c r="D60" s="13" t="s">
        <v>1</v>
      </c>
      <c r="E60" s="13" t="s">
        <v>2</v>
      </c>
      <c r="G60" s="12" t="s">
        <v>38</v>
      </c>
      <c r="H60" s="13" t="s">
        <v>0</v>
      </c>
      <c r="I60" s="13" t="s">
        <v>1</v>
      </c>
      <c r="J60" s="13" t="s">
        <v>2</v>
      </c>
    </row>
    <row r="61" spans="2:10">
      <c r="B61" s="1">
        <v>1</v>
      </c>
      <c r="C61" s="2">
        <v>4</v>
      </c>
      <c r="D61" s="2">
        <v>1</v>
      </c>
      <c r="E61" s="2">
        <f t="shared" ref="E61:E63" si="11">C61-D61</f>
        <v>3</v>
      </c>
      <c r="G61" s="1">
        <v>1</v>
      </c>
      <c r="H61" s="2">
        <v>4</v>
      </c>
      <c r="I61" s="2">
        <v>1</v>
      </c>
      <c r="J61" s="2">
        <f t="shared" ref="J61:J63" si="12">H61-I61</f>
        <v>3</v>
      </c>
    </row>
    <row r="62" spans="2:10">
      <c r="B62" s="1">
        <v>2</v>
      </c>
      <c r="C62" s="2">
        <v>4</v>
      </c>
      <c r="D62" s="2">
        <v>1</v>
      </c>
      <c r="E62" s="2">
        <f t="shared" si="11"/>
        <v>3</v>
      </c>
      <c r="G62" s="1">
        <v>2</v>
      </c>
      <c r="H62" s="2">
        <v>4</v>
      </c>
      <c r="I62" s="2">
        <v>1</v>
      </c>
      <c r="J62" s="2">
        <f t="shared" si="12"/>
        <v>3</v>
      </c>
    </row>
    <row r="63" spans="2:10">
      <c r="B63" s="1">
        <v>3</v>
      </c>
      <c r="C63" s="2">
        <v>4</v>
      </c>
      <c r="D63" s="2">
        <v>1</v>
      </c>
      <c r="E63" s="2">
        <f t="shared" si="11"/>
        <v>3</v>
      </c>
      <c r="G63" s="1">
        <v>3</v>
      </c>
      <c r="H63" s="2">
        <v>4</v>
      </c>
      <c r="I63" s="2">
        <v>1</v>
      </c>
      <c r="J63" s="2">
        <f t="shared" si="12"/>
        <v>3</v>
      </c>
    </row>
    <row r="64" spans="2:10">
      <c r="C64" s="3"/>
      <c r="D64" t="s">
        <v>3</v>
      </c>
      <c r="E64" s="3">
        <f>SUM(E61:E63)</f>
        <v>9</v>
      </c>
      <c r="H64" s="3"/>
      <c r="I64" t="s">
        <v>3</v>
      </c>
      <c r="J64" s="3">
        <f>SUM(J61:J63)</f>
        <v>9</v>
      </c>
    </row>
    <row r="65" spans="2:10">
      <c r="D65" t="s">
        <v>4</v>
      </c>
      <c r="E65" s="4">
        <f>E64/(3*3)</f>
        <v>1</v>
      </c>
      <c r="I65" t="s">
        <v>4</v>
      </c>
      <c r="J65" s="4">
        <f>J64/(3*3)</f>
        <v>1</v>
      </c>
    </row>
    <row r="68" spans="2:10">
      <c r="B68" t="s">
        <v>14</v>
      </c>
      <c r="G68" t="s">
        <v>15</v>
      </c>
    </row>
    <row r="69" spans="2:10" s="14" customFormat="1">
      <c r="B69" s="12" t="s">
        <v>38</v>
      </c>
      <c r="C69" s="13" t="s">
        <v>0</v>
      </c>
      <c r="D69" s="13" t="s">
        <v>1</v>
      </c>
      <c r="E69" s="13" t="s">
        <v>2</v>
      </c>
      <c r="G69" s="12" t="s">
        <v>38</v>
      </c>
      <c r="H69" s="13" t="s">
        <v>0</v>
      </c>
      <c r="I69" s="13" t="s">
        <v>1</v>
      </c>
      <c r="J69" s="13" t="s">
        <v>2</v>
      </c>
    </row>
    <row r="70" spans="2:10">
      <c r="B70" s="1">
        <v>1</v>
      </c>
      <c r="C70" s="2">
        <v>4</v>
      </c>
      <c r="D70" s="2">
        <v>1</v>
      </c>
      <c r="E70" s="2">
        <f t="shared" ref="E70:E72" si="13">C70-D70</f>
        <v>3</v>
      </c>
      <c r="G70" s="1">
        <v>1</v>
      </c>
      <c r="H70" s="2">
        <v>4</v>
      </c>
      <c r="I70" s="2">
        <v>1</v>
      </c>
      <c r="J70" s="2">
        <f t="shared" ref="J70:J72" si="14">H70-I70</f>
        <v>3</v>
      </c>
    </row>
    <row r="71" spans="2:10">
      <c r="B71" s="1">
        <v>2</v>
      </c>
      <c r="C71" s="2">
        <v>4</v>
      </c>
      <c r="D71" s="2">
        <v>1</v>
      </c>
      <c r="E71" s="2">
        <f t="shared" si="13"/>
        <v>3</v>
      </c>
      <c r="G71" s="1">
        <v>2</v>
      </c>
      <c r="H71" s="2">
        <v>4</v>
      </c>
      <c r="I71" s="2">
        <v>1</v>
      </c>
      <c r="J71" s="2">
        <f t="shared" si="14"/>
        <v>3</v>
      </c>
    </row>
    <row r="72" spans="2:10">
      <c r="B72" s="1">
        <v>3</v>
      </c>
      <c r="C72" s="2">
        <v>4</v>
      </c>
      <c r="D72" s="2">
        <v>1</v>
      </c>
      <c r="E72" s="2">
        <f t="shared" si="13"/>
        <v>3</v>
      </c>
      <c r="G72" s="1">
        <v>3</v>
      </c>
      <c r="H72" s="2">
        <v>4</v>
      </c>
      <c r="I72" s="2">
        <v>1</v>
      </c>
      <c r="J72" s="2">
        <f t="shared" si="14"/>
        <v>3</v>
      </c>
    </row>
    <row r="73" spans="2:10">
      <c r="C73" s="3"/>
      <c r="D73" t="s">
        <v>3</v>
      </c>
      <c r="E73" s="3">
        <f>SUM(E70:E72)</f>
        <v>9</v>
      </c>
      <c r="H73" s="3"/>
      <c r="I73" t="s">
        <v>3</v>
      </c>
      <c r="J73" s="3">
        <f>SUM(J70:J72)</f>
        <v>9</v>
      </c>
    </row>
    <row r="74" spans="2:10">
      <c r="D74" t="s">
        <v>4</v>
      </c>
      <c r="E74" s="4">
        <f>E73/(3*3)</f>
        <v>1</v>
      </c>
      <c r="I74" t="s">
        <v>4</v>
      </c>
      <c r="J74" s="4">
        <f>J73/(3*3)</f>
        <v>1</v>
      </c>
    </row>
    <row r="77" spans="2:10">
      <c r="B77" t="s">
        <v>16</v>
      </c>
      <c r="C77" t="s">
        <v>32</v>
      </c>
      <c r="G77" t="s">
        <v>17</v>
      </c>
      <c r="H77" t="s">
        <v>32</v>
      </c>
    </row>
    <row r="78" spans="2:10" s="14" customFormat="1">
      <c r="B78" s="12" t="s">
        <v>38</v>
      </c>
      <c r="C78" s="13" t="s">
        <v>0</v>
      </c>
      <c r="D78" s="13" t="s">
        <v>1</v>
      </c>
      <c r="E78" s="13" t="s">
        <v>2</v>
      </c>
      <c r="G78" s="12" t="s">
        <v>38</v>
      </c>
      <c r="H78" s="13" t="s">
        <v>0</v>
      </c>
      <c r="I78" s="13" t="s">
        <v>1</v>
      </c>
      <c r="J78" s="13" t="s">
        <v>2</v>
      </c>
    </row>
    <row r="79" spans="2:10">
      <c r="B79" s="1">
        <v>1</v>
      </c>
      <c r="C79" s="2">
        <v>3</v>
      </c>
      <c r="D79" s="2">
        <v>1</v>
      </c>
      <c r="E79" s="2">
        <f t="shared" ref="E79:E81" si="15">C79-D79</f>
        <v>2</v>
      </c>
      <c r="G79" s="1">
        <v>1</v>
      </c>
      <c r="H79" s="2">
        <v>3</v>
      </c>
      <c r="I79" s="2">
        <v>1</v>
      </c>
      <c r="J79" s="2">
        <f t="shared" ref="J79:J81" si="16">H79-I79</f>
        <v>2</v>
      </c>
    </row>
    <row r="80" spans="2:10">
      <c r="B80" s="1">
        <v>2</v>
      </c>
      <c r="C80" s="2">
        <v>4</v>
      </c>
      <c r="D80" s="2">
        <v>1</v>
      </c>
      <c r="E80" s="2">
        <f t="shared" si="15"/>
        <v>3</v>
      </c>
      <c r="G80" s="1">
        <v>2</v>
      </c>
      <c r="H80" s="2">
        <v>4</v>
      </c>
      <c r="I80" s="2">
        <v>1</v>
      </c>
      <c r="J80" s="2">
        <f t="shared" si="16"/>
        <v>3</v>
      </c>
    </row>
    <row r="81" spans="2:10">
      <c r="B81" s="1">
        <v>3</v>
      </c>
      <c r="C81" s="2">
        <v>4</v>
      </c>
      <c r="D81" s="2">
        <v>1</v>
      </c>
      <c r="E81" s="2">
        <f t="shared" si="15"/>
        <v>3</v>
      </c>
      <c r="G81" s="1">
        <v>3</v>
      </c>
      <c r="H81" s="2">
        <v>4</v>
      </c>
      <c r="I81" s="2">
        <v>1</v>
      </c>
      <c r="J81" s="2">
        <f t="shared" si="16"/>
        <v>3</v>
      </c>
    </row>
    <row r="82" spans="2:10">
      <c r="C82" s="3"/>
      <c r="D82" t="s">
        <v>3</v>
      </c>
      <c r="E82" s="3">
        <f>SUM(E79:E81)</f>
        <v>8</v>
      </c>
      <c r="H82" s="3"/>
      <c r="I82" t="s">
        <v>3</v>
      </c>
      <c r="J82" s="3">
        <f>SUM(J79:J81)</f>
        <v>8</v>
      </c>
    </row>
    <row r="83" spans="2:10">
      <c r="D83" t="s">
        <v>4</v>
      </c>
      <c r="E83" s="4">
        <f>E82/(3*3)</f>
        <v>0.88888888888888884</v>
      </c>
      <c r="I83" t="s">
        <v>4</v>
      </c>
      <c r="J83" s="4">
        <f>J82/(3*3)</f>
        <v>0.88888888888888884</v>
      </c>
    </row>
    <row r="86" spans="2:10">
      <c r="B86" t="s">
        <v>18</v>
      </c>
      <c r="C86" t="s">
        <v>32</v>
      </c>
      <c r="G86" t="s">
        <v>19</v>
      </c>
      <c r="H86" t="s">
        <v>33</v>
      </c>
    </row>
    <row r="87" spans="2:10" s="14" customFormat="1">
      <c r="B87" s="12" t="s">
        <v>38</v>
      </c>
      <c r="C87" s="13" t="s">
        <v>0</v>
      </c>
      <c r="D87" s="13" t="s">
        <v>1</v>
      </c>
      <c r="E87" s="13" t="s">
        <v>2</v>
      </c>
      <c r="G87" s="12" t="s">
        <v>38</v>
      </c>
      <c r="H87" s="13" t="s">
        <v>0</v>
      </c>
      <c r="I87" s="13" t="s">
        <v>1</v>
      </c>
      <c r="J87" s="13" t="s">
        <v>2</v>
      </c>
    </row>
    <row r="88" spans="2:10">
      <c r="B88" s="1">
        <v>1</v>
      </c>
      <c r="C88" s="2">
        <v>3</v>
      </c>
      <c r="D88" s="2">
        <v>1</v>
      </c>
      <c r="E88" s="2">
        <f t="shared" ref="E88:E90" si="17">C88-D88</f>
        <v>2</v>
      </c>
      <c r="G88" s="1">
        <v>1</v>
      </c>
      <c r="H88" s="2">
        <v>4</v>
      </c>
      <c r="I88" s="2">
        <v>1</v>
      </c>
      <c r="J88" s="2">
        <f t="shared" ref="J88:J90" si="18">H88-I88</f>
        <v>3</v>
      </c>
    </row>
    <row r="89" spans="2:10">
      <c r="B89" s="1">
        <v>2</v>
      </c>
      <c r="C89" s="2">
        <v>4</v>
      </c>
      <c r="D89" s="2">
        <v>1</v>
      </c>
      <c r="E89" s="2">
        <f t="shared" si="17"/>
        <v>3</v>
      </c>
      <c r="G89" s="1">
        <v>2</v>
      </c>
      <c r="H89" s="2">
        <v>4</v>
      </c>
      <c r="I89" s="2">
        <v>1</v>
      </c>
      <c r="J89" s="2">
        <f t="shared" si="18"/>
        <v>3</v>
      </c>
    </row>
    <row r="90" spans="2:10">
      <c r="B90" s="1">
        <v>3</v>
      </c>
      <c r="C90" s="2">
        <v>4</v>
      </c>
      <c r="D90" s="2">
        <v>1</v>
      </c>
      <c r="E90" s="2">
        <f t="shared" si="17"/>
        <v>3</v>
      </c>
      <c r="G90" s="1">
        <v>3</v>
      </c>
      <c r="H90" s="2">
        <v>4</v>
      </c>
      <c r="I90" s="2">
        <v>1</v>
      </c>
      <c r="J90" s="2">
        <f t="shared" si="18"/>
        <v>3</v>
      </c>
    </row>
    <row r="91" spans="2:10">
      <c r="C91" s="3"/>
      <c r="D91" t="s">
        <v>3</v>
      </c>
      <c r="E91" s="3">
        <f>SUM(E88:E90)</f>
        <v>8</v>
      </c>
      <c r="H91" s="3"/>
      <c r="I91" t="s">
        <v>3</v>
      </c>
      <c r="J91" s="3">
        <f>SUM(J88:J90)</f>
        <v>9</v>
      </c>
    </row>
    <row r="92" spans="2:10">
      <c r="D92" t="s">
        <v>4</v>
      </c>
      <c r="E92" s="4">
        <f>E91/(3*3)</f>
        <v>0.88888888888888884</v>
      </c>
      <c r="I92" t="s">
        <v>4</v>
      </c>
      <c r="J92" s="4">
        <f>J91/(3*3)</f>
        <v>1</v>
      </c>
    </row>
    <row r="95" spans="2:10">
      <c r="B95" t="s">
        <v>20</v>
      </c>
      <c r="C95" t="s">
        <v>33</v>
      </c>
      <c r="G95" t="s">
        <v>21</v>
      </c>
      <c r="H95" t="s">
        <v>33</v>
      </c>
    </row>
    <row r="96" spans="2:10" s="14" customFormat="1">
      <c r="B96" s="12" t="s">
        <v>38</v>
      </c>
      <c r="C96" s="13" t="s">
        <v>0</v>
      </c>
      <c r="D96" s="13" t="s">
        <v>1</v>
      </c>
      <c r="E96" s="13" t="s">
        <v>2</v>
      </c>
      <c r="G96" s="12" t="s">
        <v>38</v>
      </c>
      <c r="H96" s="13" t="s">
        <v>0</v>
      </c>
      <c r="I96" s="13" t="s">
        <v>1</v>
      </c>
      <c r="J96" s="13" t="s">
        <v>2</v>
      </c>
    </row>
    <row r="97" spans="2:10">
      <c r="B97" s="1">
        <v>1</v>
      </c>
      <c r="C97" s="2">
        <v>3</v>
      </c>
      <c r="D97" s="2">
        <v>1</v>
      </c>
      <c r="E97" s="2">
        <f t="shared" ref="E97:E99" si="19">C97-D97</f>
        <v>2</v>
      </c>
      <c r="G97" s="1">
        <v>1</v>
      </c>
      <c r="H97" s="2">
        <v>4</v>
      </c>
      <c r="I97" s="2">
        <v>1</v>
      </c>
      <c r="J97" s="2">
        <f t="shared" ref="J97:J99" si="20">H97-I97</f>
        <v>3</v>
      </c>
    </row>
    <row r="98" spans="2:10">
      <c r="B98" s="1">
        <v>2</v>
      </c>
      <c r="C98" s="2">
        <v>4</v>
      </c>
      <c r="D98" s="2">
        <v>1</v>
      </c>
      <c r="E98" s="2">
        <f t="shared" si="19"/>
        <v>3</v>
      </c>
      <c r="G98" s="1">
        <v>2</v>
      </c>
      <c r="H98" s="2">
        <v>4</v>
      </c>
      <c r="I98" s="2">
        <v>1</v>
      </c>
      <c r="J98" s="2">
        <f t="shared" si="20"/>
        <v>3</v>
      </c>
    </row>
    <row r="99" spans="2:10">
      <c r="B99" s="1">
        <v>3</v>
      </c>
      <c r="C99" s="2">
        <v>4</v>
      </c>
      <c r="D99" s="2">
        <v>1</v>
      </c>
      <c r="E99" s="2">
        <f t="shared" si="19"/>
        <v>3</v>
      </c>
      <c r="G99" s="1">
        <v>3</v>
      </c>
      <c r="H99" s="2">
        <v>4</v>
      </c>
      <c r="I99" s="2">
        <v>1</v>
      </c>
      <c r="J99" s="2">
        <f t="shared" si="20"/>
        <v>3</v>
      </c>
    </row>
    <row r="100" spans="2:10">
      <c r="C100" s="3"/>
      <c r="D100" t="s">
        <v>3</v>
      </c>
      <c r="E100" s="3">
        <f>SUM(E97:E99)</f>
        <v>8</v>
      </c>
      <c r="H100" s="3"/>
      <c r="I100" t="s">
        <v>3</v>
      </c>
      <c r="J100" s="3">
        <f>SUM(J97:J99)</f>
        <v>9</v>
      </c>
    </row>
    <row r="101" spans="2:10">
      <c r="D101" t="s">
        <v>4</v>
      </c>
      <c r="E101" s="4">
        <f>E100/(3*3)</f>
        <v>0.88888888888888884</v>
      </c>
      <c r="I101" t="s">
        <v>4</v>
      </c>
      <c r="J101" s="4">
        <f>J100/(3*3)</f>
        <v>1</v>
      </c>
    </row>
    <row r="104" spans="2:10">
      <c r="B104" t="s">
        <v>5</v>
      </c>
      <c r="C104" s="5"/>
    </row>
    <row r="105" spans="2:10">
      <c r="B105" s="6"/>
      <c r="C105" s="5"/>
      <c r="D105" s="5"/>
      <c r="E105" s="5"/>
      <c r="F105" s="6"/>
    </row>
    <row r="106" spans="2:10">
      <c r="B106" s="15" t="s">
        <v>22</v>
      </c>
      <c r="C106" s="17" t="s">
        <v>37</v>
      </c>
      <c r="D106" s="17" t="s">
        <v>40</v>
      </c>
      <c r="E106" s="17" t="s">
        <v>41</v>
      </c>
      <c r="F106" s="18" t="s">
        <v>36</v>
      </c>
      <c r="G106" s="15" t="s">
        <v>6</v>
      </c>
    </row>
    <row r="107" spans="2:10">
      <c r="B107" s="16"/>
      <c r="C107" s="17"/>
      <c r="D107" s="17"/>
      <c r="E107" s="17"/>
      <c r="F107" s="18"/>
      <c r="G107" s="15"/>
    </row>
    <row r="108" spans="2:10">
      <c r="B108" s="7">
        <v>1</v>
      </c>
      <c r="C108" s="8">
        <v>1</v>
      </c>
      <c r="D108" s="8">
        <v>1</v>
      </c>
      <c r="E108" s="8">
        <v>1</v>
      </c>
      <c r="F108" s="9">
        <f t="shared" ref="F108:F127" si="21">SUM(C108:E108)</f>
        <v>3</v>
      </c>
      <c r="G108" s="10">
        <f t="shared" ref="G108:G127" si="22">F108/3</f>
        <v>1</v>
      </c>
    </row>
    <row r="109" spans="2:10">
      <c r="B109" s="7">
        <v>2</v>
      </c>
      <c r="C109" s="8">
        <v>1</v>
      </c>
      <c r="D109" s="8">
        <v>1</v>
      </c>
      <c r="E109" s="8">
        <v>1</v>
      </c>
      <c r="F109" s="9">
        <f t="shared" si="21"/>
        <v>3</v>
      </c>
      <c r="G109" s="10">
        <f t="shared" si="22"/>
        <v>1</v>
      </c>
    </row>
    <row r="110" spans="2:10">
      <c r="B110" s="7">
        <v>3</v>
      </c>
      <c r="C110" s="8">
        <v>1</v>
      </c>
      <c r="D110" s="8">
        <v>1</v>
      </c>
      <c r="E110" s="8">
        <v>1</v>
      </c>
      <c r="F110" s="9">
        <f t="shared" si="21"/>
        <v>3</v>
      </c>
      <c r="G110" s="10">
        <f t="shared" si="22"/>
        <v>1</v>
      </c>
    </row>
    <row r="111" spans="2:10">
      <c r="B111" s="7">
        <v>4</v>
      </c>
      <c r="C111" s="8">
        <v>1</v>
      </c>
      <c r="D111" s="8">
        <v>1</v>
      </c>
      <c r="E111" s="8">
        <v>1</v>
      </c>
      <c r="F111" s="9">
        <f t="shared" si="21"/>
        <v>3</v>
      </c>
      <c r="G111" s="10">
        <f t="shared" si="22"/>
        <v>1</v>
      </c>
    </row>
    <row r="112" spans="2:10">
      <c r="B112" s="7">
        <v>5</v>
      </c>
      <c r="C112" s="8">
        <v>1</v>
      </c>
      <c r="D112" s="8">
        <v>1</v>
      </c>
      <c r="E112" s="8">
        <v>1</v>
      </c>
      <c r="F112" s="9">
        <f t="shared" si="21"/>
        <v>3</v>
      </c>
      <c r="G112" s="10">
        <f t="shared" si="22"/>
        <v>1</v>
      </c>
    </row>
    <row r="113" spans="2:7">
      <c r="B113" s="7">
        <v>6</v>
      </c>
      <c r="C113" s="8">
        <v>1</v>
      </c>
      <c r="D113" s="8">
        <v>1</v>
      </c>
      <c r="E113" s="8">
        <v>1</v>
      </c>
      <c r="F113" s="9">
        <f t="shared" si="21"/>
        <v>3</v>
      </c>
      <c r="G113" s="10">
        <f t="shared" si="22"/>
        <v>1</v>
      </c>
    </row>
    <row r="114" spans="2:7">
      <c r="B114" s="7">
        <v>7</v>
      </c>
      <c r="C114" s="8">
        <v>1</v>
      </c>
      <c r="D114" s="8">
        <v>1</v>
      </c>
      <c r="E114" s="8">
        <v>1</v>
      </c>
      <c r="F114" s="9">
        <f t="shared" si="21"/>
        <v>3</v>
      </c>
      <c r="G114" s="10">
        <f t="shared" si="22"/>
        <v>1</v>
      </c>
    </row>
    <row r="115" spans="2:7">
      <c r="B115" s="7">
        <v>8</v>
      </c>
      <c r="C115" s="8">
        <v>1</v>
      </c>
      <c r="D115" s="8">
        <v>1</v>
      </c>
      <c r="E115" s="8">
        <v>1</v>
      </c>
      <c r="F115" s="9">
        <f t="shared" si="21"/>
        <v>3</v>
      </c>
      <c r="G115" s="10">
        <f t="shared" si="22"/>
        <v>1</v>
      </c>
    </row>
    <row r="116" spans="2:7">
      <c r="B116" s="7">
        <v>9</v>
      </c>
      <c r="C116" s="8">
        <v>1</v>
      </c>
      <c r="D116" s="8">
        <v>1</v>
      </c>
      <c r="E116" s="8">
        <v>1</v>
      </c>
      <c r="F116" s="9">
        <f t="shared" si="21"/>
        <v>3</v>
      </c>
      <c r="G116" s="10">
        <f t="shared" si="22"/>
        <v>1</v>
      </c>
    </row>
    <row r="117" spans="2:7">
      <c r="B117" s="7">
        <v>10</v>
      </c>
      <c r="C117" s="8">
        <v>1</v>
      </c>
      <c r="D117" s="8">
        <v>1</v>
      </c>
      <c r="E117" s="8">
        <v>1</v>
      </c>
      <c r="F117" s="9">
        <f t="shared" si="21"/>
        <v>3</v>
      </c>
      <c r="G117" s="10">
        <f t="shared" si="22"/>
        <v>1</v>
      </c>
    </row>
    <row r="118" spans="2:7">
      <c r="B118" s="7">
        <v>11</v>
      </c>
      <c r="C118" s="8">
        <v>1</v>
      </c>
      <c r="D118" s="8">
        <v>1</v>
      </c>
      <c r="E118" s="8">
        <v>1</v>
      </c>
      <c r="F118" s="9">
        <f t="shared" si="21"/>
        <v>3</v>
      </c>
      <c r="G118" s="10">
        <f t="shared" si="22"/>
        <v>1</v>
      </c>
    </row>
    <row r="119" spans="2:7">
      <c r="B119" s="7">
        <v>12</v>
      </c>
      <c r="C119" s="8">
        <v>1</v>
      </c>
      <c r="D119" s="8">
        <v>1</v>
      </c>
      <c r="E119" s="8">
        <v>1</v>
      </c>
      <c r="F119" s="9">
        <f t="shared" si="21"/>
        <v>3</v>
      </c>
      <c r="G119" s="10">
        <f t="shared" si="22"/>
        <v>1</v>
      </c>
    </row>
    <row r="120" spans="2:7">
      <c r="B120" s="7">
        <v>13</v>
      </c>
      <c r="C120" s="8">
        <v>1</v>
      </c>
      <c r="D120" s="8">
        <v>1</v>
      </c>
      <c r="E120" s="8">
        <v>1</v>
      </c>
      <c r="F120" s="9">
        <f t="shared" si="21"/>
        <v>3</v>
      </c>
      <c r="G120" s="10">
        <f t="shared" si="22"/>
        <v>1</v>
      </c>
    </row>
    <row r="121" spans="2:7">
      <c r="B121" s="7">
        <v>14</v>
      </c>
      <c r="C121" s="8">
        <v>1</v>
      </c>
      <c r="D121" s="8">
        <v>1</v>
      </c>
      <c r="E121" s="8">
        <v>1</v>
      </c>
      <c r="F121" s="9">
        <f t="shared" si="21"/>
        <v>3</v>
      </c>
      <c r="G121" s="10">
        <f t="shared" si="22"/>
        <v>1</v>
      </c>
    </row>
    <row r="122" spans="2:7">
      <c r="B122" s="7">
        <v>15</v>
      </c>
      <c r="C122" s="8">
        <v>1</v>
      </c>
      <c r="D122" s="8">
        <v>1</v>
      </c>
      <c r="E122" s="8">
        <v>1</v>
      </c>
      <c r="F122" s="9">
        <f t="shared" si="21"/>
        <v>3</v>
      </c>
      <c r="G122" s="10">
        <f t="shared" si="22"/>
        <v>1</v>
      </c>
    </row>
    <row r="123" spans="2:7">
      <c r="B123" s="7">
        <v>16</v>
      </c>
      <c r="C123" s="8">
        <v>1</v>
      </c>
      <c r="D123" s="8">
        <v>1</v>
      </c>
      <c r="E123" s="8">
        <v>1</v>
      </c>
      <c r="F123" s="9">
        <f t="shared" si="21"/>
        <v>3</v>
      </c>
      <c r="G123" s="10">
        <f t="shared" si="22"/>
        <v>1</v>
      </c>
    </row>
    <row r="124" spans="2:7">
      <c r="B124" s="7">
        <v>17</v>
      </c>
      <c r="C124" s="8">
        <v>1</v>
      </c>
      <c r="D124" s="8">
        <v>1</v>
      </c>
      <c r="E124" s="8">
        <v>1</v>
      </c>
      <c r="F124" s="9">
        <f t="shared" si="21"/>
        <v>3</v>
      </c>
      <c r="G124" s="10">
        <f t="shared" si="22"/>
        <v>1</v>
      </c>
    </row>
    <row r="125" spans="2:7">
      <c r="B125" s="7">
        <v>18</v>
      </c>
      <c r="C125" s="8">
        <v>1</v>
      </c>
      <c r="D125" s="8">
        <v>1</v>
      </c>
      <c r="E125" s="8">
        <v>1</v>
      </c>
      <c r="F125" s="9">
        <f t="shared" si="21"/>
        <v>3</v>
      </c>
      <c r="G125" s="10">
        <f t="shared" si="22"/>
        <v>1</v>
      </c>
    </row>
    <row r="126" spans="2:7">
      <c r="B126" s="7">
        <v>19</v>
      </c>
      <c r="C126" s="8">
        <v>1</v>
      </c>
      <c r="D126" s="8">
        <v>1</v>
      </c>
      <c r="E126" s="8">
        <v>1</v>
      </c>
      <c r="F126" s="9">
        <f t="shared" si="21"/>
        <v>3</v>
      </c>
      <c r="G126" s="10">
        <f t="shared" si="22"/>
        <v>1</v>
      </c>
    </row>
    <row r="127" spans="2:7">
      <c r="B127" s="7">
        <v>20</v>
      </c>
      <c r="C127" s="8">
        <v>1</v>
      </c>
      <c r="D127" s="8">
        <v>1</v>
      </c>
      <c r="E127" s="8">
        <v>1</v>
      </c>
      <c r="F127" s="9">
        <f t="shared" si="21"/>
        <v>3</v>
      </c>
      <c r="G127" s="10">
        <f t="shared" si="22"/>
        <v>1</v>
      </c>
    </row>
    <row r="128" spans="2:7">
      <c r="B128" t="s">
        <v>34</v>
      </c>
      <c r="C128" s="3">
        <f>SUM(C108:C127)</f>
        <v>20</v>
      </c>
      <c r="D128" s="3">
        <f>SUM(D108:D127)</f>
        <v>20</v>
      </c>
      <c r="E128" s="3">
        <f>SUM(E108:E127)</f>
        <v>20</v>
      </c>
      <c r="F128" t="s">
        <v>7</v>
      </c>
      <c r="G128" s="4">
        <f>SUM(G108:G127)/20</f>
        <v>1</v>
      </c>
    </row>
    <row r="129" spans="2:5">
      <c r="B129" t="s">
        <v>35</v>
      </c>
      <c r="C129">
        <f>C128/20</f>
        <v>1</v>
      </c>
      <c r="D129">
        <f>D128/20</f>
        <v>1</v>
      </c>
      <c r="E129">
        <f>E128/20</f>
        <v>1</v>
      </c>
    </row>
    <row r="131" spans="2:5">
      <c r="B131" s="11" t="s">
        <v>44</v>
      </c>
    </row>
    <row r="132" spans="2:5">
      <c r="B132" t="s">
        <v>39</v>
      </c>
    </row>
    <row r="133" spans="2:5">
      <c r="B133" t="s">
        <v>42</v>
      </c>
    </row>
    <row r="134" spans="2:5">
      <c r="B134" t="s">
        <v>43</v>
      </c>
    </row>
    <row r="135" spans="2:5">
      <c r="B135" s="11" t="s">
        <v>46</v>
      </c>
    </row>
    <row r="136" spans="2:5">
      <c r="B136" s="11" t="s">
        <v>47</v>
      </c>
    </row>
    <row r="137" spans="2:5">
      <c r="B137" s="11" t="s">
        <v>48</v>
      </c>
    </row>
    <row r="138" spans="2:5">
      <c r="B138" s="11" t="s">
        <v>49</v>
      </c>
    </row>
    <row r="139" spans="2:5">
      <c r="B139" s="11" t="s">
        <v>51</v>
      </c>
    </row>
    <row r="140" spans="2:5">
      <c r="B140" s="11" t="s">
        <v>50</v>
      </c>
    </row>
  </sheetData>
  <mergeCells count="6">
    <mergeCell ref="G106:G107"/>
    <mergeCell ref="B106:B107"/>
    <mergeCell ref="C106:C107"/>
    <mergeCell ref="D106:D107"/>
    <mergeCell ref="E106:E107"/>
    <mergeCell ref="F106:F107"/>
  </mergeCells>
  <pageMargins left="0.75" right="0.75" top="1" bottom="1" header="0.5" footer="0.5"/>
  <pageSetup paperSize="9" orientation="portrait" r:id="rId1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89"/>
  <sheetViews>
    <sheetView topLeftCell="A76" workbookViewId="0">
      <selection activeCell="B1" sqref="B1"/>
    </sheetView>
  </sheetViews>
  <sheetFormatPr defaultColWidth="9" defaultRowHeight="15"/>
  <cols>
    <col min="3" max="3" width="15.28515625" bestFit="1" customWidth="1"/>
    <col min="4" max="5" width="14.5703125" bestFit="1" customWidth="1"/>
  </cols>
  <sheetData>
    <row r="1" spans="2:10">
      <c r="B1" s="11" t="s">
        <v>55</v>
      </c>
    </row>
    <row r="3" spans="2:10">
      <c r="B3" t="s">
        <v>45</v>
      </c>
    </row>
    <row r="4" spans="2:10">
      <c r="B4" s="11" t="s">
        <v>53</v>
      </c>
    </row>
    <row r="5" spans="2:10">
      <c r="B5" t="s">
        <v>8</v>
      </c>
      <c r="G5" t="s">
        <v>9</v>
      </c>
    </row>
    <row r="6" spans="2:10" s="14" customFormat="1">
      <c r="B6" s="12" t="s">
        <v>38</v>
      </c>
      <c r="C6" s="13" t="s">
        <v>0</v>
      </c>
      <c r="D6" s="13" t="s">
        <v>1</v>
      </c>
      <c r="E6" s="13" t="s">
        <v>2</v>
      </c>
      <c r="G6" s="12" t="s">
        <v>38</v>
      </c>
      <c r="H6" s="13" t="s">
        <v>0</v>
      </c>
      <c r="I6" s="13" t="s">
        <v>1</v>
      </c>
      <c r="J6" s="13" t="s">
        <v>2</v>
      </c>
    </row>
    <row r="7" spans="2:10">
      <c r="B7" s="1">
        <v>1</v>
      </c>
      <c r="C7" s="2">
        <v>4</v>
      </c>
      <c r="D7" s="2">
        <v>1</v>
      </c>
      <c r="E7" s="2">
        <f t="shared" ref="E7:E9" si="0">C7-D7</f>
        <v>3</v>
      </c>
      <c r="G7" s="1">
        <v>1</v>
      </c>
      <c r="H7" s="2">
        <v>3</v>
      </c>
      <c r="I7" s="2">
        <v>1</v>
      </c>
      <c r="J7" s="2">
        <f t="shared" ref="J7:J9" si="1">H7-I7</f>
        <v>2</v>
      </c>
    </row>
    <row r="8" spans="2:10">
      <c r="B8" s="1">
        <v>2</v>
      </c>
      <c r="C8" s="2">
        <v>4</v>
      </c>
      <c r="D8" s="2">
        <v>1</v>
      </c>
      <c r="E8" s="2">
        <f t="shared" si="0"/>
        <v>3</v>
      </c>
      <c r="G8" s="1">
        <v>2</v>
      </c>
      <c r="H8" s="2">
        <v>3</v>
      </c>
      <c r="I8" s="2">
        <v>1</v>
      </c>
      <c r="J8" s="2">
        <f t="shared" si="1"/>
        <v>2</v>
      </c>
    </row>
    <row r="9" spans="2:10">
      <c r="B9" s="1">
        <v>3</v>
      </c>
      <c r="C9" s="2">
        <v>4</v>
      </c>
      <c r="D9" s="2">
        <v>1</v>
      </c>
      <c r="E9" s="2">
        <f t="shared" si="0"/>
        <v>3</v>
      </c>
      <c r="G9" s="1">
        <v>3</v>
      </c>
      <c r="H9" s="2">
        <v>4</v>
      </c>
      <c r="I9" s="2">
        <v>1</v>
      </c>
      <c r="J9" s="2">
        <f t="shared" si="1"/>
        <v>3</v>
      </c>
    </row>
    <row r="10" spans="2:10">
      <c r="C10" s="3"/>
      <c r="D10" t="s">
        <v>3</v>
      </c>
      <c r="E10" s="3">
        <f>SUM(E7:E9)</f>
        <v>9</v>
      </c>
      <c r="H10" s="3"/>
      <c r="I10" t="s">
        <v>3</v>
      </c>
      <c r="J10" s="3">
        <f>SUM(J7:J9)</f>
        <v>7</v>
      </c>
    </row>
    <row r="11" spans="2:10">
      <c r="D11" t="s">
        <v>4</v>
      </c>
      <c r="E11" s="4">
        <f>E10/(3*3)</f>
        <v>1</v>
      </c>
      <c r="I11" t="s">
        <v>4</v>
      </c>
      <c r="J11" s="4">
        <f>J10/(3*3)</f>
        <v>0.77777777777777779</v>
      </c>
    </row>
    <row r="14" spans="2:10">
      <c r="B14" t="s">
        <v>10</v>
      </c>
      <c r="G14" t="s">
        <v>11</v>
      </c>
    </row>
    <row r="15" spans="2:10" s="14" customFormat="1">
      <c r="B15" s="12" t="s">
        <v>38</v>
      </c>
      <c r="C15" s="13" t="s">
        <v>0</v>
      </c>
      <c r="D15" s="13" t="s">
        <v>1</v>
      </c>
      <c r="E15" s="13" t="s">
        <v>2</v>
      </c>
      <c r="G15" s="12" t="s">
        <v>38</v>
      </c>
      <c r="H15" s="13" t="s">
        <v>0</v>
      </c>
      <c r="I15" s="13" t="s">
        <v>1</v>
      </c>
      <c r="J15" s="13" t="s">
        <v>2</v>
      </c>
    </row>
    <row r="16" spans="2:10">
      <c r="B16" s="1">
        <v>1</v>
      </c>
      <c r="C16" s="2">
        <v>4</v>
      </c>
      <c r="D16" s="2">
        <v>1</v>
      </c>
      <c r="E16" s="2">
        <f t="shared" ref="E16:E18" si="2">C16-D16</f>
        <v>3</v>
      </c>
      <c r="G16" s="1">
        <v>1</v>
      </c>
      <c r="H16" s="2">
        <v>3</v>
      </c>
      <c r="I16" s="2">
        <v>1</v>
      </c>
      <c r="J16" s="2">
        <f t="shared" ref="J16:J18" si="3">H16-I16</f>
        <v>2</v>
      </c>
    </row>
    <row r="17" spans="2:10">
      <c r="B17" s="1">
        <v>2</v>
      </c>
      <c r="C17" s="2">
        <v>4</v>
      </c>
      <c r="D17" s="2">
        <v>1</v>
      </c>
      <c r="E17" s="2">
        <f t="shared" si="2"/>
        <v>3</v>
      </c>
      <c r="G17" s="1">
        <v>2</v>
      </c>
      <c r="H17" s="2">
        <v>3</v>
      </c>
      <c r="I17" s="2">
        <v>1</v>
      </c>
      <c r="J17" s="2">
        <f t="shared" si="3"/>
        <v>2</v>
      </c>
    </row>
    <row r="18" spans="2:10">
      <c r="B18" s="1">
        <v>3</v>
      </c>
      <c r="C18" s="2">
        <v>4</v>
      </c>
      <c r="D18" s="2">
        <v>1</v>
      </c>
      <c r="E18" s="2">
        <f t="shared" si="2"/>
        <v>3</v>
      </c>
      <c r="G18" s="1">
        <v>3</v>
      </c>
      <c r="H18" s="2">
        <v>4</v>
      </c>
      <c r="I18" s="2">
        <v>1</v>
      </c>
      <c r="J18" s="2">
        <f t="shared" si="3"/>
        <v>3</v>
      </c>
    </row>
    <row r="19" spans="2:10">
      <c r="C19" s="3"/>
      <c r="D19" t="s">
        <v>3</v>
      </c>
      <c r="E19" s="3">
        <f>SUM(E16:E18)</f>
        <v>9</v>
      </c>
      <c r="H19" s="3"/>
      <c r="I19" t="s">
        <v>3</v>
      </c>
      <c r="J19" s="3">
        <f>SUM(J16:J18)</f>
        <v>7</v>
      </c>
    </row>
    <row r="20" spans="2:10">
      <c r="D20" t="s">
        <v>4</v>
      </c>
      <c r="E20" s="4">
        <f>E19/(3*3)</f>
        <v>1</v>
      </c>
      <c r="I20" t="s">
        <v>4</v>
      </c>
      <c r="J20" s="4">
        <f>J19/(3*3)</f>
        <v>0.77777777777777779</v>
      </c>
    </row>
    <row r="23" spans="2:10">
      <c r="B23" t="s">
        <v>12</v>
      </c>
      <c r="G23" t="s">
        <v>13</v>
      </c>
    </row>
    <row r="24" spans="2:10" s="14" customFormat="1">
      <c r="B24" s="12" t="s">
        <v>38</v>
      </c>
      <c r="C24" s="13" t="s">
        <v>0</v>
      </c>
      <c r="D24" s="13" t="s">
        <v>1</v>
      </c>
      <c r="E24" s="13" t="s">
        <v>2</v>
      </c>
      <c r="G24" s="12" t="s">
        <v>38</v>
      </c>
      <c r="H24" s="13" t="s">
        <v>0</v>
      </c>
      <c r="I24" s="13" t="s">
        <v>1</v>
      </c>
      <c r="J24" s="13" t="s">
        <v>2</v>
      </c>
    </row>
    <row r="25" spans="2:10">
      <c r="B25" s="1">
        <v>1</v>
      </c>
      <c r="C25" s="2">
        <v>3</v>
      </c>
      <c r="D25" s="2">
        <v>1</v>
      </c>
      <c r="E25" s="2">
        <f t="shared" ref="E25:E27" si="4">C25-D25</f>
        <v>2</v>
      </c>
      <c r="G25" s="1">
        <v>1</v>
      </c>
      <c r="H25" s="2">
        <v>4</v>
      </c>
      <c r="I25" s="2">
        <v>1</v>
      </c>
      <c r="J25" s="2">
        <f t="shared" ref="J25:J27" si="5">H25-I25</f>
        <v>3</v>
      </c>
    </row>
    <row r="26" spans="2:10">
      <c r="B26" s="1">
        <v>2</v>
      </c>
      <c r="C26" s="2">
        <v>4</v>
      </c>
      <c r="D26" s="2">
        <v>1</v>
      </c>
      <c r="E26" s="2">
        <f t="shared" si="4"/>
        <v>3</v>
      </c>
      <c r="G26" s="1">
        <v>2</v>
      </c>
      <c r="H26" s="2">
        <v>4</v>
      </c>
      <c r="I26" s="2">
        <v>1</v>
      </c>
      <c r="J26" s="2">
        <f t="shared" si="5"/>
        <v>3</v>
      </c>
    </row>
    <row r="27" spans="2:10">
      <c r="B27" s="1">
        <v>3</v>
      </c>
      <c r="C27" s="2">
        <v>4</v>
      </c>
      <c r="D27" s="2">
        <v>1</v>
      </c>
      <c r="E27" s="2">
        <f t="shared" si="4"/>
        <v>3</v>
      </c>
      <c r="G27" s="1">
        <v>3</v>
      </c>
      <c r="H27" s="2">
        <v>4</v>
      </c>
      <c r="I27" s="2">
        <v>1</v>
      </c>
      <c r="J27" s="2">
        <f t="shared" si="5"/>
        <v>3</v>
      </c>
    </row>
    <row r="28" spans="2:10">
      <c r="C28" s="3"/>
      <c r="D28" t="s">
        <v>3</v>
      </c>
      <c r="E28" s="3">
        <f>SUM(E25:E27)</f>
        <v>8</v>
      </c>
      <c r="H28" s="3"/>
      <c r="I28" t="s">
        <v>3</v>
      </c>
      <c r="J28" s="3">
        <f>SUM(J25:J27)</f>
        <v>9</v>
      </c>
    </row>
    <row r="29" spans="2:10">
      <c r="D29" t="s">
        <v>4</v>
      </c>
      <c r="E29" s="4">
        <f>E28/(3*3)</f>
        <v>0.88888888888888884</v>
      </c>
      <c r="I29" t="s">
        <v>4</v>
      </c>
      <c r="J29" s="4">
        <f>J28/(3*3)</f>
        <v>1</v>
      </c>
    </row>
    <row r="32" spans="2:10">
      <c r="B32" t="s">
        <v>23</v>
      </c>
      <c r="G32" t="s">
        <v>24</v>
      </c>
    </row>
    <row r="33" spans="2:10" s="14" customFormat="1">
      <c r="B33" s="12" t="s">
        <v>38</v>
      </c>
      <c r="C33" s="13" t="s">
        <v>0</v>
      </c>
      <c r="D33" s="13" t="s">
        <v>1</v>
      </c>
      <c r="E33" s="13" t="s">
        <v>2</v>
      </c>
      <c r="G33" s="12" t="s">
        <v>38</v>
      </c>
      <c r="H33" s="13" t="s">
        <v>0</v>
      </c>
      <c r="I33" s="13" t="s">
        <v>1</v>
      </c>
      <c r="J33" s="13" t="s">
        <v>2</v>
      </c>
    </row>
    <row r="34" spans="2:10">
      <c r="B34" s="1">
        <v>1</v>
      </c>
      <c r="C34" s="2">
        <v>3</v>
      </c>
      <c r="D34" s="2">
        <v>1</v>
      </c>
      <c r="E34" s="2">
        <f t="shared" ref="E34:E36" si="6">C34-D34</f>
        <v>2</v>
      </c>
      <c r="G34" s="1">
        <v>1</v>
      </c>
      <c r="H34" s="2">
        <v>3</v>
      </c>
      <c r="I34" s="2">
        <v>1</v>
      </c>
      <c r="J34" s="2">
        <f t="shared" ref="J34:J36" si="7">H34-I34</f>
        <v>2</v>
      </c>
    </row>
    <row r="35" spans="2:10">
      <c r="B35" s="1">
        <v>2</v>
      </c>
      <c r="C35" s="2">
        <v>3</v>
      </c>
      <c r="D35" s="2">
        <v>1</v>
      </c>
      <c r="E35" s="2">
        <f t="shared" si="6"/>
        <v>2</v>
      </c>
      <c r="G35" s="1">
        <v>2</v>
      </c>
      <c r="H35" s="2">
        <v>4</v>
      </c>
      <c r="I35" s="2">
        <v>1</v>
      </c>
      <c r="J35" s="2">
        <f t="shared" si="7"/>
        <v>3</v>
      </c>
    </row>
    <row r="36" spans="2:10">
      <c r="B36" s="1">
        <v>3</v>
      </c>
      <c r="C36" s="2">
        <v>4</v>
      </c>
      <c r="D36" s="2">
        <v>1</v>
      </c>
      <c r="E36" s="2">
        <f t="shared" si="6"/>
        <v>3</v>
      </c>
      <c r="G36" s="1">
        <v>3</v>
      </c>
      <c r="H36" s="2">
        <v>4</v>
      </c>
      <c r="I36" s="2">
        <v>1</v>
      </c>
      <c r="J36" s="2">
        <f t="shared" si="7"/>
        <v>3</v>
      </c>
    </row>
    <row r="37" spans="2:10">
      <c r="C37" s="3"/>
      <c r="D37" t="s">
        <v>3</v>
      </c>
      <c r="E37" s="3">
        <f>SUM(E34:E36)</f>
        <v>7</v>
      </c>
      <c r="H37" s="3"/>
      <c r="I37" t="s">
        <v>3</v>
      </c>
      <c r="J37" s="3">
        <f>SUM(J34:J36)</f>
        <v>8</v>
      </c>
    </row>
    <row r="38" spans="2:10">
      <c r="D38" t="s">
        <v>4</v>
      </c>
      <c r="E38" s="4">
        <f>E37/(3*3)</f>
        <v>0.77777777777777779</v>
      </c>
      <c r="I38" t="s">
        <v>4</v>
      </c>
      <c r="J38" s="4">
        <f>J37/(3*3)</f>
        <v>0.88888888888888884</v>
      </c>
    </row>
    <row r="41" spans="2:10">
      <c r="B41" t="s">
        <v>25</v>
      </c>
      <c r="G41" t="s">
        <v>26</v>
      </c>
    </row>
    <row r="42" spans="2:10" s="14" customFormat="1">
      <c r="B42" s="12" t="s">
        <v>38</v>
      </c>
      <c r="C42" s="13" t="s">
        <v>0</v>
      </c>
      <c r="D42" s="13" t="s">
        <v>1</v>
      </c>
      <c r="E42" s="13" t="s">
        <v>2</v>
      </c>
      <c r="G42" s="12" t="s">
        <v>38</v>
      </c>
      <c r="H42" s="13" t="s">
        <v>0</v>
      </c>
      <c r="I42" s="13" t="s">
        <v>1</v>
      </c>
      <c r="J42" s="13" t="s">
        <v>2</v>
      </c>
    </row>
    <row r="43" spans="2:10">
      <c r="B43" s="1">
        <v>1</v>
      </c>
      <c r="C43" s="2">
        <v>4</v>
      </c>
      <c r="D43" s="2">
        <v>1</v>
      </c>
      <c r="E43" s="2">
        <f t="shared" ref="E43:E45" si="8">C43-D43</f>
        <v>3</v>
      </c>
      <c r="G43" s="1">
        <v>1</v>
      </c>
      <c r="H43" s="2">
        <v>4</v>
      </c>
      <c r="I43" s="2">
        <v>1</v>
      </c>
      <c r="J43" s="2">
        <f t="shared" ref="J43:J45" si="9">H43-I43</f>
        <v>3</v>
      </c>
    </row>
    <row r="44" spans="2:10">
      <c r="B44" s="1">
        <v>2</v>
      </c>
      <c r="C44" s="2">
        <v>4</v>
      </c>
      <c r="D44" s="2">
        <v>1</v>
      </c>
      <c r="E44" s="2">
        <f t="shared" si="8"/>
        <v>3</v>
      </c>
      <c r="G44" s="1">
        <v>2</v>
      </c>
      <c r="H44" s="2">
        <v>4</v>
      </c>
      <c r="I44" s="2">
        <v>1</v>
      </c>
      <c r="J44" s="2">
        <f t="shared" si="9"/>
        <v>3</v>
      </c>
    </row>
    <row r="45" spans="2:10">
      <c r="B45" s="1">
        <v>3</v>
      </c>
      <c r="C45" s="2">
        <v>4</v>
      </c>
      <c r="D45" s="2">
        <v>1</v>
      </c>
      <c r="E45" s="2">
        <f t="shared" si="8"/>
        <v>3</v>
      </c>
      <c r="G45" s="1">
        <v>3</v>
      </c>
      <c r="H45" s="2">
        <v>4</v>
      </c>
      <c r="I45" s="2">
        <v>1</v>
      </c>
      <c r="J45" s="2">
        <f t="shared" si="9"/>
        <v>3</v>
      </c>
    </row>
    <row r="46" spans="2:10">
      <c r="C46" s="3"/>
      <c r="D46" t="s">
        <v>3</v>
      </c>
      <c r="E46" s="3">
        <f>SUM(E43:E45)</f>
        <v>9</v>
      </c>
      <c r="H46" s="3"/>
      <c r="I46" t="s">
        <v>3</v>
      </c>
      <c r="J46" s="3">
        <f>SUM(J43:J45)</f>
        <v>9</v>
      </c>
    </row>
    <row r="47" spans="2:10">
      <c r="D47" t="s">
        <v>4</v>
      </c>
      <c r="E47" s="4">
        <f>E46/(3*3)</f>
        <v>1</v>
      </c>
      <c r="I47" t="s">
        <v>4</v>
      </c>
      <c r="J47" s="4">
        <f>J46/(3*3)</f>
        <v>1</v>
      </c>
    </row>
    <row r="50" spans="2:10">
      <c r="B50" t="s">
        <v>27</v>
      </c>
      <c r="G50" t="s">
        <v>28</v>
      </c>
    </row>
    <row r="51" spans="2:10" s="14" customFormat="1">
      <c r="B51" s="12" t="s">
        <v>38</v>
      </c>
      <c r="C51" s="13" t="s">
        <v>0</v>
      </c>
      <c r="D51" s="13" t="s">
        <v>1</v>
      </c>
      <c r="E51" s="13" t="s">
        <v>2</v>
      </c>
      <c r="G51" s="12" t="s">
        <v>38</v>
      </c>
      <c r="H51" s="13" t="s">
        <v>0</v>
      </c>
      <c r="I51" s="13" t="s">
        <v>1</v>
      </c>
      <c r="J51" s="13" t="s">
        <v>2</v>
      </c>
    </row>
    <row r="52" spans="2:10">
      <c r="B52" s="1">
        <v>1</v>
      </c>
      <c r="C52" s="2">
        <v>4</v>
      </c>
      <c r="D52" s="2">
        <v>1</v>
      </c>
      <c r="E52" s="2">
        <f t="shared" ref="E52:E54" si="10">C52-D52</f>
        <v>3</v>
      </c>
      <c r="G52" s="1">
        <v>1</v>
      </c>
      <c r="H52" s="2">
        <v>4</v>
      </c>
      <c r="I52" s="2">
        <v>1</v>
      </c>
      <c r="J52" s="2">
        <f t="shared" ref="J52:J54" si="11">H52-I52</f>
        <v>3</v>
      </c>
    </row>
    <row r="53" spans="2:10">
      <c r="B53" s="1">
        <v>2</v>
      </c>
      <c r="C53" s="2">
        <v>4</v>
      </c>
      <c r="D53" s="2">
        <v>1</v>
      </c>
      <c r="E53" s="2">
        <f t="shared" si="10"/>
        <v>3</v>
      </c>
      <c r="G53" s="1">
        <v>2</v>
      </c>
      <c r="H53" s="2">
        <v>4</v>
      </c>
      <c r="I53" s="2">
        <v>1</v>
      </c>
      <c r="J53" s="2">
        <f t="shared" si="11"/>
        <v>3</v>
      </c>
    </row>
    <row r="54" spans="2:10">
      <c r="B54" s="1">
        <v>3</v>
      </c>
      <c r="C54" s="2">
        <v>4</v>
      </c>
      <c r="D54" s="2">
        <v>1</v>
      </c>
      <c r="E54" s="2">
        <f t="shared" si="10"/>
        <v>3</v>
      </c>
      <c r="G54" s="1">
        <v>3</v>
      </c>
      <c r="H54" s="2">
        <v>4</v>
      </c>
      <c r="I54" s="2">
        <v>1</v>
      </c>
      <c r="J54" s="2">
        <f t="shared" si="11"/>
        <v>3</v>
      </c>
    </row>
    <row r="55" spans="2:10">
      <c r="C55" s="3"/>
      <c r="D55" t="s">
        <v>3</v>
      </c>
      <c r="E55" s="3">
        <f>SUM(E52:E54)</f>
        <v>9</v>
      </c>
      <c r="H55" s="3"/>
      <c r="I55" t="s">
        <v>3</v>
      </c>
      <c r="J55" s="3">
        <f>SUM(J52:J54)</f>
        <v>9</v>
      </c>
    </row>
    <row r="56" spans="2:10">
      <c r="D56" t="s">
        <v>4</v>
      </c>
      <c r="E56" s="4">
        <f>E55/(3*3)</f>
        <v>1</v>
      </c>
      <c r="I56" t="s">
        <v>4</v>
      </c>
      <c r="J56" s="4">
        <f>J55/(3*3)</f>
        <v>1</v>
      </c>
    </row>
    <row r="60" spans="2:10">
      <c r="B60" s="11" t="s">
        <v>52</v>
      </c>
      <c r="C60" s="5"/>
    </row>
    <row r="61" spans="2:10">
      <c r="B61" s="6"/>
      <c r="C61" s="5"/>
      <c r="D61" s="5"/>
      <c r="E61" s="5"/>
      <c r="F61" s="6"/>
    </row>
    <row r="62" spans="2:10">
      <c r="B62" s="15" t="s">
        <v>22</v>
      </c>
      <c r="C62" s="17" t="s">
        <v>37</v>
      </c>
      <c r="D62" s="17" t="s">
        <v>40</v>
      </c>
      <c r="E62" s="17" t="s">
        <v>41</v>
      </c>
      <c r="F62" s="18" t="s">
        <v>36</v>
      </c>
      <c r="G62" s="15" t="s">
        <v>6</v>
      </c>
    </row>
    <row r="63" spans="2:10">
      <c r="B63" s="16"/>
      <c r="C63" s="17"/>
      <c r="D63" s="17"/>
      <c r="E63" s="17"/>
      <c r="F63" s="18"/>
      <c r="G63" s="15"/>
    </row>
    <row r="64" spans="2:10">
      <c r="B64" s="7">
        <v>1</v>
      </c>
      <c r="C64" s="8">
        <v>1</v>
      </c>
      <c r="D64" s="8">
        <v>1</v>
      </c>
      <c r="E64" s="8">
        <v>1</v>
      </c>
      <c r="F64" s="9">
        <f t="shared" ref="F64:F75" si="12">SUM(C64:E64)</f>
        <v>3</v>
      </c>
      <c r="G64" s="10">
        <f t="shared" ref="G64:G75" si="13">F64/3</f>
        <v>1</v>
      </c>
    </row>
    <row r="65" spans="2:7">
      <c r="B65" s="7">
        <v>2</v>
      </c>
      <c r="C65" s="8">
        <v>1</v>
      </c>
      <c r="D65" s="8">
        <v>1</v>
      </c>
      <c r="E65" s="8">
        <v>1</v>
      </c>
      <c r="F65" s="9">
        <f t="shared" si="12"/>
        <v>3</v>
      </c>
      <c r="G65" s="10">
        <f t="shared" si="13"/>
        <v>1</v>
      </c>
    </row>
    <row r="66" spans="2:7">
      <c r="B66" s="7">
        <v>3</v>
      </c>
      <c r="C66" s="8">
        <v>1</v>
      </c>
      <c r="D66" s="8">
        <v>1</v>
      </c>
      <c r="E66" s="8">
        <v>1</v>
      </c>
      <c r="F66" s="9">
        <f t="shared" si="12"/>
        <v>3</v>
      </c>
      <c r="G66" s="10">
        <f t="shared" si="13"/>
        <v>1</v>
      </c>
    </row>
    <row r="67" spans="2:7">
      <c r="B67" s="7">
        <v>4</v>
      </c>
      <c r="C67" s="8">
        <v>1</v>
      </c>
      <c r="D67" s="8">
        <v>1</v>
      </c>
      <c r="E67" s="8">
        <v>1</v>
      </c>
      <c r="F67" s="9">
        <f t="shared" si="12"/>
        <v>3</v>
      </c>
      <c r="G67" s="10">
        <f t="shared" si="13"/>
        <v>1</v>
      </c>
    </row>
    <row r="68" spans="2:7">
      <c r="B68" s="7">
        <v>5</v>
      </c>
      <c r="C68" s="8">
        <v>1</v>
      </c>
      <c r="D68" s="8">
        <v>1</v>
      </c>
      <c r="E68" s="8">
        <v>1</v>
      </c>
      <c r="F68" s="9">
        <f t="shared" si="12"/>
        <v>3</v>
      </c>
      <c r="G68" s="10">
        <f t="shared" si="13"/>
        <v>1</v>
      </c>
    </row>
    <row r="69" spans="2:7">
      <c r="B69" s="7">
        <v>6</v>
      </c>
      <c r="C69" s="8">
        <v>1</v>
      </c>
      <c r="D69" s="8">
        <v>1</v>
      </c>
      <c r="E69" s="8">
        <v>1</v>
      </c>
      <c r="F69" s="9">
        <f t="shared" si="12"/>
        <v>3</v>
      </c>
      <c r="G69" s="10">
        <f t="shared" si="13"/>
        <v>1</v>
      </c>
    </row>
    <row r="70" spans="2:7">
      <c r="B70" s="7">
        <v>7</v>
      </c>
      <c r="C70" s="8">
        <v>1</v>
      </c>
      <c r="D70" s="8">
        <v>1</v>
      </c>
      <c r="E70" s="8">
        <v>1</v>
      </c>
      <c r="F70" s="9">
        <f t="shared" si="12"/>
        <v>3</v>
      </c>
      <c r="G70" s="10">
        <f t="shared" si="13"/>
        <v>1</v>
      </c>
    </row>
    <row r="71" spans="2:7">
      <c r="B71" s="7">
        <v>8</v>
      </c>
      <c r="C71" s="8">
        <v>1</v>
      </c>
      <c r="D71" s="8">
        <v>1</v>
      </c>
      <c r="E71" s="8">
        <v>1</v>
      </c>
      <c r="F71" s="9">
        <f t="shared" si="12"/>
        <v>3</v>
      </c>
      <c r="G71" s="10">
        <f t="shared" si="13"/>
        <v>1</v>
      </c>
    </row>
    <row r="72" spans="2:7">
      <c r="B72" s="7">
        <v>9</v>
      </c>
      <c r="C72" s="8">
        <v>1</v>
      </c>
      <c r="D72" s="8">
        <v>1</v>
      </c>
      <c r="E72" s="8">
        <v>1</v>
      </c>
      <c r="F72" s="9">
        <f t="shared" si="12"/>
        <v>3</v>
      </c>
      <c r="G72" s="10">
        <f t="shared" si="13"/>
        <v>1</v>
      </c>
    </row>
    <row r="73" spans="2:7">
      <c r="B73" s="7">
        <v>10</v>
      </c>
      <c r="C73" s="8">
        <v>1</v>
      </c>
      <c r="D73" s="8">
        <v>1</v>
      </c>
      <c r="E73" s="8">
        <v>1</v>
      </c>
      <c r="F73" s="9">
        <f t="shared" si="12"/>
        <v>3</v>
      </c>
      <c r="G73" s="10">
        <f t="shared" si="13"/>
        <v>1</v>
      </c>
    </row>
    <row r="74" spans="2:7">
      <c r="B74" s="7">
        <v>11</v>
      </c>
      <c r="C74" s="8">
        <v>1</v>
      </c>
      <c r="D74" s="8">
        <v>1</v>
      </c>
      <c r="E74" s="8">
        <v>1</v>
      </c>
      <c r="F74" s="9">
        <f t="shared" si="12"/>
        <v>3</v>
      </c>
      <c r="G74" s="10">
        <f t="shared" si="13"/>
        <v>1</v>
      </c>
    </row>
    <row r="75" spans="2:7">
      <c r="B75" s="7">
        <v>12</v>
      </c>
      <c r="C75" s="8">
        <v>1</v>
      </c>
      <c r="D75" s="8">
        <v>1</v>
      </c>
      <c r="E75" s="8">
        <v>1</v>
      </c>
      <c r="F75" s="9">
        <f t="shared" si="12"/>
        <v>3</v>
      </c>
      <c r="G75" s="10">
        <f t="shared" si="13"/>
        <v>1</v>
      </c>
    </row>
    <row r="76" spans="2:7">
      <c r="B76" t="s">
        <v>34</v>
      </c>
      <c r="C76" s="3">
        <f>SUM(C64:C75)</f>
        <v>12</v>
      </c>
      <c r="D76" s="3">
        <f>SUM(D64:D75)</f>
        <v>12</v>
      </c>
      <c r="E76" s="3">
        <f>SUM(E64:E75)</f>
        <v>12</v>
      </c>
      <c r="F76" t="s">
        <v>7</v>
      </c>
      <c r="G76" s="4">
        <f>SUM(G64:G75)/12</f>
        <v>1</v>
      </c>
    </row>
    <row r="77" spans="2:7">
      <c r="B77" t="s">
        <v>35</v>
      </c>
      <c r="C77" s="4">
        <f>C76/12</f>
        <v>1</v>
      </c>
      <c r="D77" s="4">
        <f>D76/12</f>
        <v>1</v>
      </c>
      <c r="E77" s="4">
        <f>E76/12</f>
        <v>1</v>
      </c>
    </row>
    <row r="80" spans="2:7">
      <c r="B80" s="11" t="s">
        <v>44</v>
      </c>
    </row>
    <row r="81" spans="2:2">
      <c r="B81" t="s">
        <v>39</v>
      </c>
    </row>
    <row r="82" spans="2:2">
      <c r="B82" t="s">
        <v>42</v>
      </c>
    </row>
    <row r="83" spans="2:2">
      <c r="B83" t="s">
        <v>43</v>
      </c>
    </row>
    <row r="84" spans="2:2">
      <c r="B84" s="11" t="s">
        <v>46</v>
      </c>
    </row>
    <row r="85" spans="2:2">
      <c r="B85" s="11" t="s">
        <v>47</v>
      </c>
    </row>
    <row r="86" spans="2:2">
      <c r="B86" s="11" t="s">
        <v>48</v>
      </c>
    </row>
    <row r="87" spans="2:2">
      <c r="B87" s="11" t="s">
        <v>49</v>
      </c>
    </row>
    <row r="88" spans="2:2">
      <c r="B88" s="11" t="s">
        <v>51</v>
      </c>
    </row>
    <row r="89" spans="2:2">
      <c r="B89" s="11" t="s">
        <v>50</v>
      </c>
    </row>
  </sheetData>
  <mergeCells count="6">
    <mergeCell ref="G62:G63"/>
    <mergeCell ref="B62:B63"/>
    <mergeCell ref="C62:C63"/>
    <mergeCell ref="D62:D63"/>
    <mergeCell ref="E62:E63"/>
    <mergeCell ref="F62:F63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Quantitative</vt:lpstr>
      <vt:lpstr>Qualitative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Axioo</dc:creator>
  <cp:lastModifiedBy>Olliver, Tania</cp:lastModifiedBy>
  <dcterms:created xsi:type="dcterms:W3CDTF">2023-03-23T07:14:46Z</dcterms:created>
  <dcterms:modified xsi:type="dcterms:W3CDTF">2023-07-27T00:06:12Z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0086D4688C704EEB9F495F5232D63035</vt:lpwstr>
  </property>
  <property fmtid="{D5CDD505-2E9C-101B-9397-08002B2CF9AE}" pid="3" name="KSOProductBuildVer">
    <vt:lpwstr>1033-11.2.0.11388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2023-07-27T00:06:12Z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881a2076-d8b8-4b8b-8bc8-98fd74dc69c8</vt:lpwstr>
  </property>
  <property fmtid="{D5CDD505-2E9C-101B-9397-08002B2CF9AE}" pid="10" name="MSIP_Label_2bbab825-a111-45e4-86a1-18cee0005896_ContentBits">
    <vt:lpwstr>2</vt:lpwstr>
  </property>
</Properties>
</file>