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Z:\MPHIL\Systematic review\Peer review feedback - patient preference and adherence\Appraisal with rob assessment\"/>
    </mc:Choice>
  </mc:AlternateContent>
  <xr:revisionPtr revIDLastSave="0" documentId="13_ncr:1_{E6A51B85-DE56-46CB-8876-AB3AF11718CB}" xr6:coauthVersionLast="47" xr6:coauthVersionMax="47" xr10:uidLastSave="{00000000-0000-0000-0000-000000000000}"/>
  <bookViews>
    <workbookView xWindow="-110" yWindow="-110" windowWidth="19420" windowHeight="11020" firstSheet="1" activeTab="7" xr2:uid="{5AD936ED-D724-4FB7-A555-CBEA03344411}"/>
  </bookViews>
  <sheets>
    <sheet name="Strobe" sheetId="1" r:id="rId1"/>
    <sheet name="Strobe_scored" sheetId="9" r:id="rId2"/>
    <sheet name="COREQ" sheetId="2" r:id="rId3"/>
    <sheet name="COREQ_scored" sheetId="6" r:id="rId4"/>
    <sheet name="CONSORT" sheetId="5" r:id="rId5"/>
    <sheet name="CONSORT_scored" sheetId="8" r:id="rId6"/>
    <sheet name="ROB-2" sheetId="11" r:id="rId7"/>
    <sheet name="ROBANS" sheetId="12" r:id="rId8"/>
    <sheet name="lists" sheetId="4" r:id="rId9"/>
  </sheets>
  <definedNames>
    <definedName name="_Hlk521515519" localSheetId="6">'ROB-2'!$A$20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4" i="6" l="1"/>
  <c r="E34" i="6"/>
  <c r="F34" i="6"/>
  <c r="G34" i="6"/>
  <c r="H34" i="6"/>
  <c r="I34" i="6"/>
  <c r="J34" i="6"/>
  <c r="J37" i="2" s="1"/>
  <c r="K34" i="6"/>
  <c r="K37" i="2" s="1"/>
  <c r="L34" i="6"/>
  <c r="M34" i="6"/>
  <c r="N34" i="6"/>
  <c r="O34" i="6"/>
  <c r="P34" i="6"/>
  <c r="Q34" i="6"/>
  <c r="R34" i="6"/>
  <c r="R37" i="2" s="1"/>
  <c r="S34" i="6"/>
  <c r="S37" i="2" s="1"/>
  <c r="T34" i="6"/>
  <c r="U34" i="6"/>
  <c r="V34" i="6"/>
  <c r="W34" i="6"/>
  <c r="X34" i="6"/>
  <c r="Y34" i="6"/>
  <c r="Z34" i="6"/>
  <c r="Z37" i="2" s="1"/>
  <c r="AA34" i="6"/>
  <c r="AA37" i="2" s="1"/>
  <c r="AB34" i="6"/>
  <c r="AC34" i="6"/>
  <c r="AD34" i="6"/>
  <c r="AE34" i="6"/>
  <c r="AF34" i="6"/>
  <c r="AG34" i="6"/>
  <c r="AH34" i="6"/>
  <c r="AI34" i="6"/>
  <c r="AI37" i="2" s="1"/>
  <c r="AJ34" i="6"/>
  <c r="AK34" i="6"/>
  <c r="AL34" i="6"/>
  <c r="AM34" i="6"/>
  <c r="AN34" i="6"/>
  <c r="AO34" i="6"/>
  <c r="AP34" i="6"/>
  <c r="AP37" i="2" s="1"/>
  <c r="AQ34" i="6"/>
  <c r="AQ37" i="2" s="1"/>
  <c r="AR34" i="6"/>
  <c r="AS34" i="6"/>
  <c r="AT34" i="6"/>
  <c r="AU34" i="6"/>
  <c r="AV34" i="6"/>
  <c r="AW34" i="6"/>
  <c r="AX34" i="6"/>
  <c r="AX37" i="2" s="1"/>
  <c r="AY34" i="6"/>
  <c r="AY37" i="2" s="1"/>
  <c r="D35" i="6"/>
  <c r="E35" i="6"/>
  <c r="F35" i="6"/>
  <c r="G35" i="6"/>
  <c r="H35" i="6"/>
  <c r="I35" i="6"/>
  <c r="J35" i="6"/>
  <c r="J38" i="2" s="1"/>
  <c r="K35" i="6"/>
  <c r="K38" i="2" s="1"/>
  <c r="L35" i="6"/>
  <c r="M35" i="6"/>
  <c r="N35" i="6"/>
  <c r="O35" i="6"/>
  <c r="P35" i="6"/>
  <c r="Q35" i="6"/>
  <c r="R35" i="6"/>
  <c r="R38" i="2" s="1"/>
  <c r="S35" i="6"/>
  <c r="S38" i="2" s="1"/>
  <c r="T35" i="6"/>
  <c r="U35" i="6"/>
  <c r="V35" i="6"/>
  <c r="W35" i="6"/>
  <c r="X35" i="6"/>
  <c r="Y35" i="6"/>
  <c r="Z35" i="6"/>
  <c r="Z38" i="2" s="1"/>
  <c r="AA35" i="6"/>
  <c r="AA38" i="2" s="1"/>
  <c r="AB35" i="6"/>
  <c r="AC35" i="6"/>
  <c r="AD35" i="6"/>
  <c r="AE35" i="6"/>
  <c r="AF35" i="6"/>
  <c r="AG35" i="6"/>
  <c r="AH35" i="6"/>
  <c r="AH38" i="2" s="1"/>
  <c r="AI35" i="6"/>
  <c r="AI38" i="2" s="1"/>
  <c r="AJ35" i="6"/>
  <c r="AK35" i="6"/>
  <c r="AL35" i="6"/>
  <c r="AM35" i="6"/>
  <c r="AN35" i="6"/>
  <c r="AO35" i="6"/>
  <c r="AP35" i="6"/>
  <c r="AP38" i="2" s="1"/>
  <c r="AQ35" i="6"/>
  <c r="AQ38" i="2" s="1"/>
  <c r="AR35" i="6"/>
  <c r="AS35" i="6"/>
  <c r="AT35" i="6"/>
  <c r="AU35" i="6"/>
  <c r="AV35" i="6"/>
  <c r="AW35" i="6"/>
  <c r="AX35" i="6"/>
  <c r="AX38" i="2" s="1"/>
  <c r="AY35" i="6"/>
  <c r="AY38" i="2" s="1"/>
  <c r="D36" i="6"/>
  <c r="E36" i="6"/>
  <c r="F36" i="6"/>
  <c r="G36" i="6"/>
  <c r="H36" i="6"/>
  <c r="I36" i="6"/>
  <c r="J36" i="6"/>
  <c r="J39" i="2" s="1"/>
  <c r="K36" i="6"/>
  <c r="K39" i="2" s="1"/>
  <c r="L36" i="6"/>
  <c r="M36" i="6"/>
  <c r="N36" i="6"/>
  <c r="O36" i="6"/>
  <c r="P36" i="6"/>
  <c r="Q36" i="6"/>
  <c r="R36" i="6"/>
  <c r="R39" i="2" s="1"/>
  <c r="S36" i="6"/>
  <c r="S39" i="2" s="1"/>
  <c r="T36" i="6"/>
  <c r="U36" i="6"/>
  <c r="V36" i="6"/>
  <c r="W36" i="6"/>
  <c r="X36" i="6"/>
  <c r="Y36" i="6"/>
  <c r="AA36" i="6"/>
  <c r="AA39" i="2" s="1"/>
  <c r="AB36" i="6"/>
  <c r="AC36" i="6"/>
  <c r="AD36" i="6"/>
  <c r="AE36" i="6"/>
  <c r="AF36" i="6"/>
  <c r="AG36" i="6"/>
  <c r="AI36" i="6"/>
  <c r="AI39" i="2" s="1"/>
  <c r="AJ36" i="6"/>
  <c r="AK36" i="6"/>
  <c r="AL36" i="6"/>
  <c r="AM36" i="6"/>
  <c r="AN36" i="6"/>
  <c r="AO36" i="6"/>
  <c r="AQ36" i="6"/>
  <c r="AQ39" i="2" s="1"/>
  <c r="AR36" i="6"/>
  <c r="AS36" i="6"/>
  <c r="AT36" i="6"/>
  <c r="AU36" i="6"/>
  <c r="AV36" i="6"/>
  <c r="AW36" i="6"/>
  <c r="AX36" i="6"/>
  <c r="AX39" i="2" s="1"/>
  <c r="D37" i="6"/>
  <c r="E37" i="6"/>
  <c r="F37" i="6"/>
  <c r="G37" i="6"/>
  <c r="H37" i="6"/>
  <c r="I37" i="6"/>
  <c r="J37" i="6"/>
  <c r="J40" i="2" s="1"/>
  <c r="K37" i="6"/>
  <c r="K40" i="2" s="1"/>
  <c r="L37" i="6"/>
  <c r="M37" i="6"/>
  <c r="N37" i="6"/>
  <c r="O37" i="6"/>
  <c r="P37" i="6"/>
  <c r="Q37" i="6"/>
  <c r="R37" i="6"/>
  <c r="S37" i="6"/>
  <c r="S40" i="2" s="1"/>
  <c r="T37" i="6"/>
  <c r="U37" i="6"/>
  <c r="V37" i="6"/>
  <c r="W37" i="6"/>
  <c r="X37" i="6"/>
  <c r="Y37" i="6"/>
  <c r="AA37" i="6"/>
  <c r="AA40" i="2" s="1"/>
  <c r="AB37" i="6"/>
  <c r="AC37" i="6"/>
  <c r="AD37" i="6"/>
  <c r="AE37" i="6"/>
  <c r="AF37" i="6"/>
  <c r="AG37" i="6"/>
  <c r="AI37" i="6"/>
  <c r="AJ37" i="6"/>
  <c r="AK37" i="6"/>
  <c r="AK40" i="2" s="1"/>
  <c r="AL37" i="6"/>
  <c r="AM37" i="6"/>
  <c r="AN37" i="6"/>
  <c r="AO37" i="6"/>
  <c r="AQ37" i="6"/>
  <c r="AR37" i="6"/>
  <c r="AS37" i="6"/>
  <c r="AT37" i="6"/>
  <c r="AU37" i="6"/>
  <c r="AV37" i="6"/>
  <c r="AW37" i="6"/>
  <c r="AX37" i="6"/>
  <c r="AX40" i="2" s="1"/>
  <c r="D40" i="5"/>
  <c r="E40" i="5"/>
  <c r="F40" i="5"/>
  <c r="D41" i="5"/>
  <c r="E41" i="5"/>
  <c r="F41" i="5"/>
  <c r="D42" i="5"/>
  <c r="E42" i="5"/>
  <c r="F42" i="5"/>
  <c r="E39" i="5"/>
  <c r="F39" i="5"/>
  <c r="D39" i="5"/>
  <c r="D41" i="8"/>
  <c r="E41" i="8"/>
  <c r="C41" i="8"/>
  <c r="C42" i="8" s="1"/>
  <c r="D42" i="8"/>
  <c r="E42" i="8"/>
  <c r="D40" i="8"/>
  <c r="E40" i="8"/>
  <c r="C40" i="8"/>
  <c r="E39" i="8"/>
  <c r="D39" i="8"/>
  <c r="C39" i="8"/>
  <c r="H37" i="2"/>
  <c r="P37" i="2"/>
  <c r="X37" i="2"/>
  <c r="AF37" i="2"/>
  <c r="AK37" i="2"/>
  <c r="AM40" i="2"/>
  <c r="AN37" i="2"/>
  <c r="AU40" i="2"/>
  <c r="AV37" i="2"/>
  <c r="C34" i="6"/>
  <c r="C37" i="2" s="1"/>
  <c r="D37" i="2"/>
  <c r="E37" i="2"/>
  <c r="F37" i="2"/>
  <c r="G37" i="2"/>
  <c r="I37" i="2"/>
  <c r="L37" i="2"/>
  <c r="M37" i="2"/>
  <c r="N37" i="2"/>
  <c r="O37" i="2"/>
  <c r="Q37" i="2"/>
  <c r="T37" i="2"/>
  <c r="U37" i="2"/>
  <c r="V37" i="2"/>
  <c r="W37" i="2"/>
  <c r="Y37" i="2"/>
  <c r="AB37" i="2"/>
  <c r="AC37" i="2"/>
  <c r="AD37" i="2"/>
  <c r="AE37" i="2"/>
  <c r="AG37" i="2"/>
  <c r="AH37" i="2"/>
  <c r="AJ37" i="2"/>
  <c r="AL37" i="2"/>
  <c r="AM37" i="2"/>
  <c r="AO37" i="2"/>
  <c r="AR37" i="2"/>
  <c r="AS37" i="2"/>
  <c r="AT37" i="2"/>
  <c r="AU37" i="2"/>
  <c r="AW37" i="2"/>
  <c r="D38" i="2"/>
  <c r="E38" i="2"/>
  <c r="F38" i="2"/>
  <c r="G38" i="2"/>
  <c r="H38" i="2"/>
  <c r="I38" i="2"/>
  <c r="L38" i="2"/>
  <c r="M38" i="2"/>
  <c r="N38" i="2"/>
  <c r="O38" i="2"/>
  <c r="P38" i="2"/>
  <c r="Q38" i="2"/>
  <c r="T38" i="2"/>
  <c r="U38" i="2"/>
  <c r="V38" i="2"/>
  <c r="W38" i="2"/>
  <c r="X38" i="2"/>
  <c r="Y38" i="2"/>
  <c r="AB38" i="2"/>
  <c r="AC38" i="2"/>
  <c r="AD38" i="2"/>
  <c r="AE38" i="2"/>
  <c r="AF38" i="2"/>
  <c r="AG38" i="2"/>
  <c r="AJ38" i="2"/>
  <c r="AK38" i="2"/>
  <c r="AL38" i="2"/>
  <c r="AM38" i="2"/>
  <c r="AN38" i="2"/>
  <c r="AO38" i="2"/>
  <c r="AR38" i="2"/>
  <c r="AS38" i="2"/>
  <c r="AT38" i="2"/>
  <c r="AU38" i="2"/>
  <c r="AV38" i="2"/>
  <c r="AW38" i="2"/>
  <c r="D39" i="2"/>
  <c r="E39" i="2"/>
  <c r="F39" i="2"/>
  <c r="G39" i="2"/>
  <c r="H39" i="2"/>
  <c r="I39" i="2"/>
  <c r="L39" i="2"/>
  <c r="M39" i="2"/>
  <c r="N39" i="2"/>
  <c r="O39" i="2"/>
  <c r="P39" i="2"/>
  <c r="Q39" i="2"/>
  <c r="T39" i="2"/>
  <c r="U39" i="2"/>
  <c r="V39" i="2"/>
  <c r="W39" i="2"/>
  <c r="X39" i="2"/>
  <c r="Y39" i="2"/>
  <c r="AB39" i="2"/>
  <c r="AC39" i="2"/>
  <c r="AD39" i="2"/>
  <c r="AE39" i="2"/>
  <c r="AF39" i="2"/>
  <c r="AG39" i="2"/>
  <c r="AJ39" i="2"/>
  <c r="AK39" i="2"/>
  <c r="AL39" i="2"/>
  <c r="AM39" i="2"/>
  <c r="AN39" i="2"/>
  <c r="AO39" i="2"/>
  <c r="AR39" i="2"/>
  <c r="AS39" i="2"/>
  <c r="AT39" i="2"/>
  <c r="AU39" i="2"/>
  <c r="AV39" i="2"/>
  <c r="AW39" i="2"/>
  <c r="F40" i="2"/>
  <c r="G40" i="2"/>
  <c r="N40" i="2"/>
  <c r="O40" i="2"/>
  <c r="R40" i="2"/>
  <c r="W40" i="2"/>
  <c r="AE40" i="2"/>
  <c r="C38" i="2"/>
  <c r="C39" i="2"/>
  <c r="D40" i="2"/>
  <c r="E40" i="2"/>
  <c r="I40" i="2"/>
  <c r="L40" i="2"/>
  <c r="M40" i="2"/>
  <c r="Q40" i="2"/>
  <c r="T40" i="2"/>
  <c r="U40" i="2"/>
  <c r="V40" i="2"/>
  <c r="Y40" i="2"/>
  <c r="AB40" i="2"/>
  <c r="AC40" i="2"/>
  <c r="AD40" i="2"/>
  <c r="AG40" i="2"/>
  <c r="AJ40" i="2"/>
  <c r="AL40" i="2"/>
  <c r="AO40" i="2"/>
  <c r="AR40" i="2"/>
  <c r="AS40" i="2"/>
  <c r="AT40" i="2"/>
  <c r="AW40" i="2"/>
  <c r="C36" i="6"/>
  <c r="C35" i="6"/>
  <c r="AY36" i="6" l="1"/>
  <c r="AP36" i="6"/>
  <c r="AH36" i="6"/>
  <c r="Z36" i="6"/>
  <c r="P40" i="2"/>
  <c r="AN40" i="2"/>
  <c r="X40" i="2"/>
  <c r="H40" i="2"/>
  <c r="AV40" i="2"/>
  <c r="AF40" i="2"/>
  <c r="AQ40" i="2"/>
  <c r="AI40" i="2"/>
  <c r="C37" i="6"/>
  <c r="C40" i="2" s="1"/>
  <c r="AB35" i="2"/>
  <c r="Z39" i="2" l="1"/>
  <c r="Z37" i="6"/>
  <c r="Z40" i="2" s="1"/>
  <c r="AH39" i="2"/>
  <c r="AH37" i="6"/>
  <c r="AH40" i="2" s="1"/>
  <c r="AP39" i="2"/>
  <c r="AP37" i="6"/>
  <c r="AP40" i="2" s="1"/>
  <c r="AY39" i="2"/>
  <c r="AY37" i="6"/>
  <c r="AY40" i="2" s="1"/>
  <c r="D34" i="2"/>
  <c r="E34" i="2"/>
  <c r="F34" i="2"/>
  <c r="G34" i="2"/>
  <c r="H34" i="2"/>
  <c r="I34" i="2"/>
  <c r="J34" i="2"/>
  <c r="K34" i="2"/>
  <c r="L34" i="2"/>
  <c r="M34" i="2"/>
  <c r="N34" i="2"/>
  <c r="O34" i="2"/>
  <c r="P34" i="2"/>
  <c r="Q34" i="2"/>
  <c r="R34" i="2"/>
  <c r="S34" i="2"/>
  <c r="T34" i="2"/>
  <c r="U34" i="2"/>
  <c r="V34" i="2"/>
  <c r="W34" i="2"/>
  <c r="X34" i="2"/>
  <c r="Y34" i="2"/>
  <c r="Z34" i="2"/>
  <c r="AA34" i="2"/>
  <c r="AB34" i="2"/>
  <c r="AC34" i="2"/>
  <c r="AD34" i="2"/>
  <c r="AE34" i="2"/>
  <c r="AF34" i="2"/>
  <c r="AG34" i="2"/>
  <c r="AH34" i="2"/>
  <c r="AI34" i="2"/>
  <c r="AJ34" i="2"/>
  <c r="AK34" i="2"/>
  <c r="AL34" i="2"/>
  <c r="AM34" i="2"/>
  <c r="AN34" i="2"/>
  <c r="AO34" i="2"/>
  <c r="AP34" i="2"/>
  <c r="AQ34" i="2"/>
  <c r="AR34" i="2"/>
  <c r="AS34" i="2"/>
  <c r="AT34" i="2"/>
  <c r="AU34" i="2"/>
  <c r="AV34" i="2"/>
  <c r="AW34" i="2"/>
  <c r="AX34" i="2"/>
  <c r="AY34" i="2"/>
  <c r="D35" i="2"/>
  <c r="E35" i="2"/>
  <c r="F35" i="2"/>
  <c r="G35" i="2"/>
  <c r="H35" i="2"/>
  <c r="I35" i="2"/>
  <c r="J35" i="2"/>
  <c r="K35" i="2"/>
  <c r="L35" i="2"/>
  <c r="M35" i="2"/>
  <c r="N35" i="2"/>
  <c r="O35" i="2"/>
  <c r="P35" i="2"/>
  <c r="Q35" i="2"/>
  <c r="R35" i="2"/>
  <c r="S35" i="2"/>
  <c r="T35" i="2"/>
  <c r="U35" i="2"/>
  <c r="V35" i="2"/>
  <c r="W35" i="2"/>
  <c r="X35" i="2"/>
  <c r="Y35" i="2"/>
  <c r="Z35" i="2"/>
  <c r="AA35" i="2"/>
  <c r="AC35" i="2"/>
  <c r="AD35" i="2"/>
  <c r="AE35" i="2"/>
  <c r="AF35" i="2"/>
  <c r="AG35" i="2"/>
  <c r="AH35" i="2"/>
  <c r="AI35" i="2"/>
  <c r="AJ35" i="2"/>
  <c r="AK35" i="2"/>
  <c r="AL35" i="2"/>
  <c r="AM35" i="2"/>
  <c r="AN35" i="2"/>
  <c r="AO35" i="2"/>
  <c r="AP35" i="2"/>
  <c r="AQ35" i="2"/>
  <c r="AR35" i="2"/>
  <c r="AS35" i="2"/>
  <c r="AT35" i="2"/>
  <c r="AU35" i="2"/>
  <c r="AV35" i="2"/>
  <c r="AW35" i="2"/>
  <c r="AX35" i="2"/>
  <c r="AY35" i="2"/>
  <c r="D36" i="2"/>
  <c r="E36" i="2"/>
  <c r="F36" i="2"/>
  <c r="G36" i="2"/>
  <c r="H36" i="2"/>
  <c r="I36" i="2"/>
  <c r="J36" i="2"/>
  <c r="K36" i="2"/>
  <c r="L36" i="2"/>
  <c r="M36" i="2"/>
  <c r="N36" i="2"/>
  <c r="O36" i="2"/>
  <c r="P36" i="2"/>
  <c r="Q36" i="2"/>
  <c r="R36" i="2"/>
  <c r="S36" i="2"/>
  <c r="T36" i="2"/>
  <c r="U36" i="2"/>
  <c r="V36" i="2"/>
  <c r="W36" i="2"/>
  <c r="X36" i="2"/>
  <c r="Y36" i="2"/>
  <c r="Z36" i="2"/>
  <c r="AA36" i="2"/>
  <c r="AB36" i="2"/>
  <c r="AC36" i="2"/>
  <c r="AD36" i="2"/>
  <c r="AE36" i="2"/>
  <c r="AF36" i="2"/>
  <c r="AG36" i="2"/>
  <c r="AH36" i="2"/>
  <c r="AI36" i="2"/>
  <c r="AJ36" i="2"/>
  <c r="AK36" i="2"/>
  <c r="AL36" i="2"/>
  <c r="AM36" i="2"/>
  <c r="AN36" i="2"/>
  <c r="AO36" i="2"/>
  <c r="AP36" i="2"/>
  <c r="AQ36" i="2"/>
  <c r="AR36" i="2"/>
  <c r="AS36" i="2"/>
  <c r="AT36" i="2"/>
  <c r="AU36" i="2"/>
  <c r="AV36" i="2"/>
  <c r="AW36" i="2"/>
  <c r="AX36" i="2"/>
  <c r="AY36" i="2"/>
  <c r="C36" i="2"/>
  <c r="C35" i="2"/>
  <c r="C34" i="2"/>
  <c r="J3" i="9" a="1"/>
  <c r="J3" i="9" s="1"/>
  <c r="J4" i="9" a="1"/>
  <c r="J4" i="9" s="1"/>
  <c r="J5" i="9" a="1"/>
  <c r="J5" i="9" s="1"/>
  <c r="J6" i="9" a="1"/>
  <c r="J6" i="9" s="1"/>
  <c r="J7" i="9" a="1"/>
  <c r="J7" i="9" s="1"/>
  <c r="J8" i="9" a="1"/>
  <c r="J8" i="9" s="1"/>
  <c r="J9" i="9" a="1"/>
  <c r="J9" i="9" s="1"/>
  <c r="J10" i="9" a="1"/>
  <c r="J10" i="9" s="1"/>
  <c r="J11" i="9" a="1"/>
  <c r="J11" i="9" s="1"/>
  <c r="J12" i="9" a="1"/>
  <c r="J12" i="9" s="1"/>
  <c r="J13" i="9" a="1"/>
  <c r="J13" i="9" s="1"/>
  <c r="J14" i="9" a="1"/>
  <c r="J14" i="9" s="1"/>
  <c r="J15" i="9" a="1"/>
  <c r="J15" i="9" s="1"/>
  <c r="J16" i="9" a="1"/>
  <c r="J16" i="9" s="1"/>
  <c r="J17" i="9" a="1"/>
  <c r="J17" i="9" s="1"/>
  <c r="J18" i="9" a="1"/>
  <c r="J18" i="9" s="1"/>
  <c r="J19" i="9" a="1"/>
  <c r="J19" i="9" s="1"/>
  <c r="J20" i="9" a="1"/>
  <c r="J20" i="9" s="1"/>
  <c r="J21" i="9" a="1"/>
  <c r="J21" i="9" s="1"/>
  <c r="J22" i="9" a="1"/>
  <c r="J22" i="9" s="1"/>
  <c r="J23" i="9" a="1"/>
  <c r="J23" i="9" s="1"/>
  <c r="J24" i="9" a="1"/>
  <c r="J24" i="9" s="1"/>
  <c r="J25" i="9" a="1"/>
  <c r="J25" i="9" s="1"/>
  <c r="J26" i="9" a="1"/>
  <c r="J26" i="9" s="1"/>
  <c r="J27" i="9" a="1"/>
  <c r="J27" i="9" s="1"/>
  <c r="J28" i="9" a="1"/>
  <c r="J28" i="9" s="1"/>
  <c r="J29" i="9" a="1"/>
  <c r="J29" i="9" s="1"/>
  <c r="J30" i="9" a="1"/>
  <c r="J30" i="9" s="1"/>
  <c r="J31" i="9" a="1"/>
  <c r="J31" i="9" s="1"/>
  <c r="J32" i="9" a="1"/>
  <c r="J32" i="9" s="1"/>
  <c r="J33" i="9" a="1"/>
  <c r="J33" i="9" s="1"/>
  <c r="J34" i="9" a="1"/>
  <c r="J34" i="9" s="1"/>
  <c r="I3" i="9" a="1"/>
  <c r="I3" i="9" s="1"/>
  <c r="I4" i="9" a="1"/>
  <c r="I4" i="9" s="1"/>
  <c r="I5" i="9" a="1"/>
  <c r="I5" i="9" s="1"/>
  <c r="I6" i="9" a="1"/>
  <c r="I6" i="9" s="1"/>
  <c r="I7" i="9" a="1"/>
  <c r="I7" i="9" s="1"/>
  <c r="I8" i="9" a="1"/>
  <c r="I8" i="9" s="1"/>
  <c r="I9" i="9" a="1"/>
  <c r="I9" i="9" s="1"/>
  <c r="I10" i="9" a="1"/>
  <c r="I10" i="9" s="1"/>
  <c r="I11" i="9" a="1"/>
  <c r="I11" i="9" s="1"/>
  <c r="I12" i="9" a="1"/>
  <c r="I12" i="9" s="1"/>
  <c r="I13" i="9" a="1"/>
  <c r="I13" i="9" s="1"/>
  <c r="I14" i="9" a="1"/>
  <c r="I14" i="9" s="1"/>
  <c r="I15" i="9" a="1"/>
  <c r="I15" i="9" s="1"/>
  <c r="I16" i="9" a="1"/>
  <c r="I16" i="9" s="1"/>
  <c r="I17" i="9" a="1"/>
  <c r="I17" i="9" s="1"/>
  <c r="I18" i="9" a="1"/>
  <c r="I18" i="9" s="1"/>
  <c r="I19" i="9" a="1"/>
  <c r="I19" i="9" s="1"/>
  <c r="I20" i="9" a="1"/>
  <c r="I20" i="9" s="1"/>
  <c r="I21" i="9" a="1"/>
  <c r="I21" i="9" s="1"/>
  <c r="I22" i="9" a="1"/>
  <c r="I22" i="9" s="1"/>
  <c r="I23" i="9" a="1"/>
  <c r="I23" i="9" s="1"/>
  <c r="I24" i="9" a="1"/>
  <c r="I24" i="9" s="1"/>
  <c r="I25" i="9" a="1"/>
  <c r="I25" i="9" s="1"/>
  <c r="I26" i="9" a="1"/>
  <c r="I26" i="9" s="1"/>
  <c r="I27" i="9" a="1"/>
  <c r="I27" i="9" s="1"/>
  <c r="I28" i="9" a="1"/>
  <c r="I28" i="9" s="1"/>
  <c r="I29" i="9" a="1"/>
  <c r="I29" i="9" s="1"/>
  <c r="I30" i="9" a="1"/>
  <c r="I30" i="9" s="1"/>
  <c r="I31" i="9" a="1"/>
  <c r="I31" i="9" s="1"/>
  <c r="I32" i="9" a="1"/>
  <c r="I32" i="9" s="1"/>
  <c r="I33" i="9" a="1"/>
  <c r="I33" i="9" s="1"/>
  <c r="I34" i="9" a="1"/>
  <c r="I34" i="9" s="1"/>
  <c r="H3" i="9" a="1"/>
  <c r="H3" i="9" s="1"/>
  <c r="H4" i="9" a="1"/>
  <c r="H4" i="9" s="1"/>
  <c r="H5" i="9" a="1"/>
  <c r="H5" i="9" s="1"/>
  <c r="H6" i="9" a="1"/>
  <c r="H6" i="9" s="1"/>
  <c r="H7" i="9" a="1"/>
  <c r="H7" i="9" s="1"/>
  <c r="H8" i="9" a="1"/>
  <c r="H8" i="9" s="1"/>
  <c r="H9" i="9" a="1"/>
  <c r="H9" i="9" s="1"/>
  <c r="H10" i="9" a="1"/>
  <c r="H10" i="9" s="1"/>
  <c r="H11" i="9" a="1"/>
  <c r="H11" i="9" s="1"/>
  <c r="H12" i="9" a="1"/>
  <c r="H12" i="9" s="1"/>
  <c r="H13" i="9" a="1"/>
  <c r="H13" i="9" s="1"/>
  <c r="H14" i="9" a="1"/>
  <c r="H14" i="9" s="1"/>
  <c r="H15" i="9" a="1"/>
  <c r="H15" i="9" s="1"/>
  <c r="H16" i="9" a="1"/>
  <c r="H16" i="9" s="1"/>
  <c r="H17" i="9" a="1"/>
  <c r="H17" i="9" s="1"/>
  <c r="H18" i="9" a="1"/>
  <c r="H18" i="9" s="1"/>
  <c r="H19" i="9" a="1"/>
  <c r="H19" i="9" s="1"/>
  <c r="H20" i="9" a="1"/>
  <c r="H20" i="9" s="1"/>
  <c r="H21" i="9" a="1"/>
  <c r="H21" i="9" s="1"/>
  <c r="H22" i="9" a="1"/>
  <c r="H22" i="9" s="1"/>
  <c r="H23" i="9" a="1"/>
  <c r="H23" i="9" s="1"/>
  <c r="H24" i="9" a="1"/>
  <c r="H24" i="9" s="1"/>
  <c r="H25" i="9" a="1"/>
  <c r="H25" i="9" s="1"/>
  <c r="H26" i="9" a="1"/>
  <c r="H26" i="9" s="1"/>
  <c r="H27" i="9" a="1"/>
  <c r="H27" i="9" s="1"/>
  <c r="H28" i="9" a="1"/>
  <c r="H28" i="9" s="1"/>
  <c r="H29" i="9" a="1"/>
  <c r="H29" i="9" s="1"/>
  <c r="H30" i="9" a="1"/>
  <c r="H30" i="9" s="1"/>
  <c r="H31" i="9" a="1"/>
  <c r="H31" i="9" s="1"/>
  <c r="H32" i="9" a="1"/>
  <c r="H32" i="9" s="1"/>
  <c r="H33" i="9" a="1"/>
  <c r="H33" i="9" s="1"/>
  <c r="H34" i="9" a="1"/>
  <c r="H34" i="9" s="1"/>
  <c r="G3" i="9" a="1"/>
  <c r="G3" i="9" s="1"/>
  <c r="G4" i="9" a="1"/>
  <c r="G4" i="9" s="1"/>
  <c r="G5" i="9" a="1"/>
  <c r="G5" i="9" s="1"/>
  <c r="G6" i="9" a="1"/>
  <c r="G6" i="9" s="1"/>
  <c r="G7" i="9" a="1"/>
  <c r="G7" i="9" s="1"/>
  <c r="G8" i="9" a="1"/>
  <c r="G8" i="9" s="1"/>
  <c r="G9" i="9" a="1"/>
  <c r="G9" i="9" s="1"/>
  <c r="G10" i="9" a="1"/>
  <c r="G10" i="9" s="1"/>
  <c r="G11" i="9" a="1"/>
  <c r="G11" i="9" s="1"/>
  <c r="G12" i="9" a="1"/>
  <c r="G12" i="9" s="1"/>
  <c r="G13" i="9" a="1"/>
  <c r="G13" i="9" s="1"/>
  <c r="G14" i="9" a="1"/>
  <c r="G14" i="9" s="1"/>
  <c r="G15" i="9" a="1"/>
  <c r="G15" i="9" s="1"/>
  <c r="G16" i="9" a="1"/>
  <c r="G16" i="9" s="1"/>
  <c r="G17" i="9" a="1"/>
  <c r="G17" i="9" s="1"/>
  <c r="G18" i="9" a="1"/>
  <c r="G18" i="9" s="1"/>
  <c r="G19" i="9" a="1"/>
  <c r="G19" i="9" s="1"/>
  <c r="G20" i="9" a="1"/>
  <c r="G20" i="9" s="1"/>
  <c r="G21" i="9" a="1"/>
  <c r="G21" i="9" s="1"/>
  <c r="G22" i="9" a="1"/>
  <c r="G22" i="9" s="1"/>
  <c r="G23" i="9" a="1"/>
  <c r="G23" i="9" s="1"/>
  <c r="G24" i="9" a="1"/>
  <c r="G24" i="9" s="1"/>
  <c r="G25" i="9" a="1"/>
  <c r="G25" i="9" s="1"/>
  <c r="G26" i="9" a="1"/>
  <c r="G26" i="9" s="1"/>
  <c r="G27" i="9" a="1"/>
  <c r="G27" i="9" s="1"/>
  <c r="G28" i="9" a="1"/>
  <c r="G28" i="9" s="1"/>
  <c r="G29" i="9" a="1"/>
  <c r="G29" i="9" s="1"/>
  <c r="G30" i="9" a="1"/>
  <c r="G30" i="9" s="1"/>
  <c r="G31" i="9" a="1"/>
  <c r="G31" i="9" s="1"/>
  <c r="G32" i="9" a="1"/>
  <c r="G32" i="9" s="1"/>
  <c r="G33" i="9" a="1"/>
  <c r="G33" i="9" s="1"/>
  <c r="G34" i="9" a="1"/>
  <c r="G34" i="9" s="1"/>
  <c r="F3" i="9" a="1"/>
  <c r="F3" i="9" s="1"/>
  <c r="F4" i="9" a="1"/>
  <c r="F4" i="9" s="1"/>
  <c r="F5" i="9" a="1"/>
  <c r="F5" i="9" s="1"/>
  <c r="F6" i="9" a="1"/>
  <c r="F6" i="9" s="1"/>
  <c r="F7" i="9" a="1"/>
  <c r="F7" i="9" s="1"/>
  <c r="F8" i="9" a="1"/>
  <c r="F8" i="9" s="1"/>
  <c r="F9" i="9" a="1"/>
  <c r="F9" i="9" s="1"/>
  <c r="F10" i="9" a="1"/>
  <c r="F10" i="9" s="1"/>
  <c r="F11" i="9" a="1"/>
  <c r="F11" i="9" s="1"/>
  <c r="F12" i="9" a="1"/>
  <c r="F12" i="9" s="1"/>
  <c r="F13" i="9" a="1"/>
  <c r="F13" i="9" s="1"/>
  <c r="F14" i="9" a="1"/>
  <c r="F14" i="9" s="1"/>
  <c r="F15" i="9" a="1"/>
  <c r="F15" i="9" s="1"/>
  <c r="F16" i="9" a="1"/>
  <c r="F16" i="9" s="1"/>
  <c r="F17" i="9" a="1"/>
  <c r="F17" i="9" s="1"/>
  <c r="F18" i="9" a="1"/>
  <c r="F18" i="9" s="1"/>
  <c r="F19" i="9" a="1"/>
  <c r="F19" i="9" s="1"/>
  <c r="F20" i="9" a="1"/>
  <c r="F20" i="9" s="1"/>
  <c r="F21" i="9" a="1"/>
  <c r="F21" i="9" s="1"/>
  <c r="F22" i="9" a="1"/>
  <c r="F22" i="9" s="1"/>
  <c r="F23" i="9" a="1"/>
  <c r="F23" i="9" s="1"/>
  <c r="F24" i="9" a="1"/>
  <c r="F24" i="9" s="1"/>
  <c r="F25" i="9" a="1"/>
  <c r="F25" i="9" s="1"/>
  <c r="F26" i="9" a="1"/>
  <c r="F26" i="9" s="1"/>
  <c r="F27" i="9" a="1"/>
  <c r="F27" i="9" s="1"/>
  <c r="F28" i="9" a="1"/>
  <c r="F28" i="9" s="1"/>
  <c r="F29" i="9" a="1"/>
  <c r="F29" i="9" s="1"/>
  <c r="F30" i="9" a="1"/>
  <c r="F30" i="9" s="1"/>
  <c r="F31" i="9" a="1"/>
  <c r="F31" i="9" s="1"/>
  <c r="F32" i="9" a="1"/>
  <c r="F32" i="9" s="1"/>
  <c r="F33" i="9" a="1"/>
  <c r="F33" i="9" s="1"/>
  <c r="F34" i="9" a="1"/>
  <c r="F34" i="9" s="1"/>
  <c r="E3" i="9" a="1"/>
  <c r="E3" i="9" s="1"/>
  <c r="E4" i="9" a="1"/>
  <c r="E4" i="9" s="1"/>
  <c r="E5" i="9" a="1"/>
  <c r="E5" i="9" s="1"/>
  <c r="E6" i="9" a="1"/>
  <c r="E6" i="9" s="1"/>
  <c r="E7" i="9" a="1"/>
  <c r="E7" i="9" s="1"/>
  <c r="E8" i="9" a="1"/>
  <c r="E8" i="9" s="1"/>
  <c r="E9" i="9" a="1"/>
  <c r="E9" i="9" s="1"/>
  <c r="E10" i="9" a="1"/>
  <c r="E10" i="9" s="1"/>
  <c r="E11" i="9" a="1"/>
  <c r="E11" i="9" s="1"/>
  <c r="E12" i="9" a="1"/>
  <c r="E12" i="9" s="1"/>
  <c r="E13" i="9" a="1"/>
  <c r="E13" i="9" s="1"/>
  <c r="E14" i="9" a="1"/>
  <c r="E14" i="9" s="1"/>
  <c r="E15" i="9" a="1"/>
  <c r="E15" i="9" s="1"/>
  <c r="E16" i="9" a="1"/>
  <c r="E16" i="9" s="1"/>
  <c r="E17" i="9" a="1"/>
  <c r="E17" i="9" s="1"/>
  <c r="E18" i="9" a="1"/>
  <c r="E18" i="9" s="1"/>
  <c r="E19" i="9" a="1"/>
  <c r="E19" i="9" s="1"/>
  <c r="E20" i="9" a="1"/>
  <c r="E20" i="9" s="1"/>
  <c r="E21" i="9" a="1"/>
  <c r="E21" i="9" s="1"/>
  <c r="E22" i="9" a="1"/>
  <c r="E22" i="9" s="1"/>
  <c r="E23" i="9" a="1"/>
  <c r="E23" i="9" s="1"/>
  <c r="E24" i="9" a="1"/>
  <c r="E24" i="9" s="1"/>
  <c r="E25" i="9" a="1"/>
  <c r="E25" i="9" s="1"/>
  <c r="E26" i="9" a="1"/>
  <c r="E26" i="9" s="1"/>
  <c r="E27" i="9" a="1"/>
  <c r="E27" i="9" s="1"/>
  <c r="E28" i="9" a="1"/>
  <c r="E28" i="9" s="1"/>
  <c r="E29" i="9" a="1"/>
  <c r="E29" i="9" s="1"/>
  <c r="E30" i="9" a="1"/>
  <c r="E30" i="9" s="1"/>
  <c r="E31" i="9" a="1"/>
  <c r="E31" i="9" s="1"/>
  <c r="E32" i="9" a="1"/>
  <c r="E32" i="9" s="1"/>
  <c r="E33" i="9" a="1"/>
  <c r="E33" i="9" s="1"/>
  <c r="E34" i="9" a="1"/>
  <c r="E34" i="9" s="1"/>
  <c r="D3" i="9" a="1"/>
  <c r="D3" i="9" s="1"/>
  <c r="D4" i="9" a="1"/>
  <c r="D4" i="9" s="1"/>
  <c r="D5" i="9" a="1"/>
  <c r="D5" i="9" s="1"/>
  <c r="D6" i="9" a="1"/>
  <c r="D6" i="9" s="1"/>
  <c r="D7" i="9" a="1"/>
  <c r="D7" i="9" s="1"/>
  <c r="D8" i="9" a="1"/>
  <c r="D8" i="9" s="1"/>
  <c r="D9" i="9" a="1"/>
  <c r="D9" i="9" s="1"/>
  <c r="D10" i="9" a="1"/>
  <c r="D10" i="9" s="1"/>
  <c r="D11" i="9" a="1"/>
  <c r="D11" i="9" s="1"/>
  <c r="D12" i="9" a="1"/>
  <c r="D12" i="9" s="1"/>
  <c r="D13" i="9" a="1"/>
  <c r="D13" i="9" s="1"/>
  <c r="D14" i="9" a="1"/>
  <c r="D14" i="9" s="1"/>
  <c r="D15" i="9" a="1"/>
  <c r="D15" i="9" s="1"/>
  <c r="D16" i="9" a="1"/>
  <c r="D16" i="9" s="1"/>
  <c r="D17" i="9" a="1"/>
  <c r="D17" i="9" s="1"/>
  <c r="D18" i="9" a="1"/>
  <c r="D18" i="9" s="1"/>
  <c r="D19" i="9" a="1"/>
  <c r="D19" i="9" s="1"/>
  <c r="D20" i="9" a="1"/>
  <c r="D20" i="9" s="1"/>
  <c r="D21" i="9" a="1"/>
  <c r="D21" i="9" s="1"/>
  <c r="D22" i="9" a="1"/>
  <c r="D22" i="9" s="1"/>
  <c r="D23" i="9" a="1"/>
  <c r="D23" i="9" s="1"/>
  <c r="D24" i="9" a="1"/>
  <c r="D24" i="9" s="1"/>
  <c r="D25" i="9" a="1"/>
  <c r="D25" i="9" s="1"/>
  <c r="D26" i="9" a="1"/>
  <c r="D26" i="9" s="1"/>
  <c r="D27" i="9" a="1"/>
  <c r="D27" i="9" s="1"/>
  <c r="D28" i="9" a="1"/>
  <c r="D28" i="9" s="1"/>
  <c r="D29" i="9" a="1"/>
  <c r="D29" i="9" s="1"/>
  <c r="D30" i="9" a="1"/>
  <c r="D30" i="9" s="1"/>
  <c r="D31" i="9" a="1"/>
  <c r="D31" i="9" s="1"/>
  <c r="D32" i="9" a="1"/>
  <c r="D32" i="9" s="1"/>
  <c r="D33" i="9" a="1"/>
  <c r="D33" i="9" s="1"/>
  <c r="D34" i="9" a="1"/>
  <c r="D34" i="9" s="1"/>
  <c r="C3" i="9" a="1"/>
  <c r="C3" i="9" s="1"/>
  <c r="C4" i="9" a="1"/>
  <c r="C4" i="9" s="1"/>
  <c r="C5" i="9" a="1"/>
  <c r="C5" i="9" s="1"/>
  <c r="C6" i="9" a="1"/>
  <c r="C6" i="9" s="1"/>
  <c r="C7" i="9" a="1"/>
  <c r="C7" i="9" s="1"/>
  <c r="C8" i="9" a="1"/>
  <c r="C8" i="9" s="1"/>
  <c r="C9" i="9" a="1"/>
  <c r="C9" i="9" s="1"/>
  <c r="C10" i="9" a="1"/>
  <c r="C10" i="9" s="1"/>
  <c r="C11" i="9" a="1"/>
  <c r="C11" i="9" s="1"/>
  <c r="C12" i="9" a="1"/>
  <c r="C12" i="9" s="1"/>
  <c r="C13" i="9" a="1"/>
  <c r="C13" i="9" s="1"/>
  <c r="C14" i="9" a="1"/>
  <c r="C14" i="9" s="1"/>
  <c r="C15" i="9" a="1"/>
  <c r="C15" i="9" s="1"/>
  <c r="C16" i="9" a="1"/>
  <c r="C16" i="9" s="1"/>
  <c r="C17" i="9" a="1"/>
  <c r="C17" i="9" s="1"/>
  <c r="C18" i="9" a="1"/>
  <c r="C18" i="9" s="1"/>
  <c r="C19" i="9" a="1"/>
  <c r="C19" i="9" s="1"/>
  <c r="C20" i="9" a="1"/>
  <c r="C20" i="9" s="1"/>
  <c r="C21" i="9" a="1"/>
  <c r="C21" i="9" s="1"/>
  <c r="C22" i="9" a="1"/>
  <c r="C22" i="9" s="1"/>
  <c r="C23" i="9" a="1"/>
  <c r="C23" i="9" s="1"/>
  <c r="C24" i="9" a="1"/>
  <c r="C24" i="9" s="1"/>
  <c r="C25" i="9" a="1"/>
  <c r="C25" i="9" s="1"/>
  <c r="C26" i="9" a="1"/>
  <c r="C26" i="9" s="1"/>
  <c r="C27" i="9" a="1"/>
  <c r="C27" i="9" s="1"/>
  <c r="C28" i="9" a="1"/>
  <c r="C28" i="9" s="1"/>
  <c r="C29" i="9" a="1"/>
  <c r="C29" i="9" s="1"/>
  <c r="C30" i="9" a="1"/>
  <c r="C30" i="9" s="1"/>
  <c r="C31" i="9" a="1"/>
  <c r="C31" i="9" s="1"/>
  <c r="C32" i="9" a="1"/>
  <c r="C32" i="9" s="1"/>
  <c r="C33" i="9" a="1"/>
  <c r="C33" i="9" s="1"/>
  <c r="C34" i="9" a="1"/>
  <c r="C34" i="9" s="1"/>
  <c r="K3" i="9" a="1"/>
  <c r="K3" i="9" s="1"/>
  <c r="K4" i="9" a="1"/>
  <c r="K4" i="9" s="1"/>
  <c r="K5" i="9" a="1"/>
  <c r="K5" i="9" s="1"/>
  <c r="K6" i="9" a="1"/>
  <c r="K6" i="9" s="1"/>
  <c r="K7" i="9" a="1"/>
  <c r="K7" i="9" s="1"/>
  <c r="K8" i="9" a="1"/>
  <c r="K8" i="9" s="1"/>
  <c r="K9" i="9" a="1"/>
  <c r="K9" i="9" s="1"/>
  <c r="K10" i="9" a="1"/>
  <c r="K10" i="9" s="1"/>
  <c r="K11" i="9" a="1"/>
  <c r="K11" i="9" s="1"/>
  <c r="K12" i="9" a="1"/>
  <c r="K12" i="9" s="1"/>
  <c r="K13" i="9" a="1"/>
  <c r="K13" i="9" s="1"/>
  <c r="K14" i="9" a="1"/>
  <c r="K14" i="9" s="1"/>
  <c r="K15" i="9" a="1"/>
  <c r="K15" i="9" s="1"/>
  <c r="K16" i="9" a="1"/>
  <c r="K16" i="9" s="1"/>
  <c r="K17" i="9" a="1"/>
  <c r="K17" i="9" s="1"/>
  <c r="K18" i="9" a="1"/>
  <c r="K18" i="9" s="1"/>
  <c r="K19" i="9" a="1"/>
  <c r="K19" i="9" s="1"/>
  <c r="K20" i="9" a="1"/>
  <c r="K20" i="9" s="1"/>
  <c r="K21" i="9" a="1"/>
  <c r="K21" i="9" s="1"/>
  <c r="K22" i="9" a="1"/>
  <c r="K22" i="9" s="1"/>
  <c r="K23" i="9" a="1"/>
  <c r="K23" i="9" s="1"/>
  <c r="K24" i="9" a="1"/>
  <c r="K24" i="9" s="1"/>
  <c r="K25" i="9" a="1"/>
  <c r="K25" i="9" s="1"/>
  <c r="K26" i="9" a="1"/>
  <c r="K26" i="9" s="1"/>
  <c r="K27" i="9" a="1"/>
  <c r="K27" i="9" s="1"/>
  <c r="K28" i="9" a="1"/>
  <c r="K28" i="9" s="1"/>
  <c r="K29" i="9" a="1"/>
  <c r="K29" i="9" s="1"/>
  <c r="K30" i="9" a="1"/>
  <c r="K30" i="9" s="1"/>
  <c r="K31" i="9" a="1"/>
  <c r="K31" i="9" s="1"/>
  <c r="K32" i="9" a="1"/>
  <c r="K32" i="9" s="1"/>
  <c r="K33" i="9" a="1"/>
  <c r="K33" i="9" s="1"/>
  <c r="K34" i="9" a="1"/>
  <c r="K34" i="9" s="1"/>
  <c r="D2" i="9" a="1"/>
  <c r="D2" i="9" s="1"/>
  <c r="E2" i="9" a="1"/>
  <c r="E2" i="9" s="1"/>
  <c r="F2" i="9" a="1"/>
  <c r="F2" i="9" s="1"/>
  <c r="G2" i="9" a="1"/>
  <c r="G2" i="9" s="1"/>
  <c r="H2" i="9" a="1"/>
  <c r="H2" i="9" s="1"/>
  <c r="I2" i="9" a="1"/>
  <c r="I2" i="9" s="1"/>
  <c r="J2" i="9" a="1"/>
  <c r="J2" i="9" s="1"/>
  <c r="K2" i="9" a="1"/>
  <c r="K2" i="9" s="1"/>
  <c r="C2" i="9" a="1"/>
  <c r="C2" i="9" s="1"/>
  <c r="C4" i="8" a="1"/>
  <c r="C4" i="8" s="1"/>
  <c r="D4" i="8" a="1"/>
  <c r="D4" i="8" s="1"/>
  <c r="E4" i="8" a="1"/>
  <c r="E4" i="8" s="1"/>
  <c r="C5" i="8" a="1"/>
  <c r="C5" i="8" s="1"/>
  <c r="D5" i="8" a="1"/>
  <c r="D5" i="8" s="1"/>
  <c r="E5" i="8" a="1"/>
  <c r="E5" i="8" s="1"/>
  <c r="C6" i="8" a="1"/>
  <c r="C6" i="8"/>
  <c r="D6" i="8" a="1"/>
  <c r="D6" i="8" s="1"/>
  <c r="E6" i="8" a="1"/>
  <c r="E6" i="8" s="1"/>
  <c r="C7" i="8" a="1"/>
  <c r="C7" i="8" s="1"/>
  <c r="D7" i="8" a="1"/>
  <c r="D7" i="8" s="1"/>
  <c r="E7" i="8" a="1"/>
  <c r="E7" i="8" s="1"/>
  <c r="C8" i="8" a="1"/>
  <c r="C8" i="8" s="1"/>
  <c r="D8" i="8" a="1"/>
  <c r="D8" i="8" s="1"/>
  <c r="E8" i="8" a="1"/>
  <c r="E8" i="8"/>
  <c r="C9" i="8" a="1"/>
  <c r="C9" i="8" s="1"/>
  <c r="D9" i="8" a="1"/>
  <c r="D9" i="8" s="1"/>
  <c r="E9" i="8" a="1"/>
  <c r="E9" i="8" s="1"/>
  <c r="C10" i="8" a="1"/>
  <c r="C10" i="8" s="1"/>
  <c r="D10" i="8" a="1"/>
  <c r="D10" i="8" s="1"/>
  <c r="E10" i="8" a="1"/>
  <c r="E10" i="8" s="1"/>
  <c r="C11" i="8" a="1"/>
  <c r="C11" i="8" s="1"/>
  <c r="D11" i="8" a="1"/>
  <c r="D11" i="8"/>
  <c r="E11" i="8" a="1"/>
  <c r="E11" i="8" s="1"/>
  <c r="C12" i="8" a="1"/>
  <c r="C12" i="8" s="1"/>
  <c r="D12" i="8" a="1"/>
  <c r="D12" i="8" s="1"/>
  <c r="E12" i="8" a="1"/>
  <c r="E12" i="8" s="1"/>
  <c r="C13" i="8" a="1"/>
  <c r="C13" i="8" s="1"/>
  <c r="D13" i="8" a="1"/>
  <c r="D13" i="8" s="1"/>
  <c r="E13" i="8" a="1"/>
  <c r="E13" i="8" s="1"/>
  <c r="C14" i="8" a="1"/>
  <c r="C14" i="8" s="1"/>
  <c r="D14" i="8" a="1"/>
  <c r="D14" i="8" s="1"/>
  <c r="E14" i="8" a="1"/>
  <c r="E14" i="8" s="1"/>
  <c r="C15" i="8" a="1"/>
  <c r="C15" i="8" s="1"/>
  <c r="D15" i="8" a="1"/>
  <c r="D15" i="8"/>
  <c r="E15" i="8" a="1"/>
  <c r="E15" i="8" s="1"/>
  <c r="C16" i="8" a="1"/>
  <c r="C16" i="8" s="1"/>
  <c r="D16" i="8" a="1"/>
  <c r="D16" i="8" s="1"/>
  <c r="E16" i="8" a="1"/>
  <c r="E16" i="8" s="1"/>
  <c r="C17" i="8" a="1"/>
  <c r="C17" i="8" s="1"/>
  <c r="D17" i="8" a="1"/>
  <c r="D17" i="8" s="1"/>
  <c r="E17" i="8" a="1"/>
  <c r="E17" i="8" s="1"/>
  <c r="C18" i="8" a="1"/>
  <c r="C18" i="8" s="1"/>
  <c r="D18" i="8" a="1"/>
  <c r="D18" i="8" s="1"/>
  <c r="E18" i="8" a="1"/>
  <c r="E18" i="8" s="1"/>
  <c r="C19" i="8" a="1"/>
  <c r="C19" i="8" s="1"/>
  <c r="D19" i="8" a="1"/>
  <c r="D19" i="8" s="1"/>
  <c r="E19" i="8" a="1"/>
  <c r="E19" i="8" s="1"/>
  <c r="C20" i="8" a="1"/>
  <c r="C20" i="8" s="1"/>
  <c r="D20" i="8" a="1"/>
  <c r="D20" i="8" s="1"/>
  <c r="E20" i="8" a="1"/>
  <c r="E20" i="8" s="1"/>
  <c r="C21" i="8" a="1"/>
  <c r="C21" i="8" s="1"/>
  <c r="D21" i="8" a="1"/>
  <c r="D21" i="8" s="1"/>
  <c r="E21" i="8" a="1"/>
  <c r="E21" i="8" s="1"/>
  <c r="C22" i="8" a="1"/>
  <c r="C22" i="8"/>
  <c r="D22" i="8" a="1"/>
  <c r="D22" i="8" s="1"/>
  <c r="E22" i="8" a="1"/>
  <c r="E22" i="8" s="1"/>
  <c r="C23" i="8" a="1"/>
  <c r="C23" i="8" s="1"/>
  <c r="D23" i="8" a="1"/>
  <c r="D23" i="8"/>
  <c r="E23" i="8" a="1"/>
  <c r="E23" i="8" s="1"/>
  <c r="C24" i="8" a="1"/>
  <c r="C24" i="8" s="1"/>
  <c r="D24" i="8" a="1"/>
  <c r="D24" i="8" s="1"/>
  <c r="E24" i="8" a="1"/>
  <c r="E24" i="8" s="1"/>
  <c r="C25" i="8" a="1"/>
  <c r="C25" i="8" s="1"/>
  <c r="D25" i="8" a="1"/>
  <c r="D25" i="8" s="1"/>
  <c r="E25" i="8" a="1"/>
  <c r="E25" i="8" s="1"/>
  <c r="C26" i="8" a="1"/>
  <c r="C26" i="8" s="1"/>
  <c r="D26" i="8" a="1"/>
  <c r="D26" i="8" s="1"/>
  <c r="E26" i="8" a="1"/>
  <c r="E26" i="8" s="1"/>
  <c r="C27" i="8" a="1"/>
  <c r="C27" i="8" s="1"/>
  <c r="D27" i="8" a="1"/>
  <c r="D27" i="8" s="1"/>
  <c r="E27" i="8" a="1"/>
  <c r="E27" i="8" s="1"/>
  <c r="C28" i="8" a="1"/>
  <c r="C28" i="8" s="1"/>
  <c r="D28" i="8" a="1"/>
  <c r="D28" i="8" s="1"/>
  <c r="E28" i="8" a="1"/>
  <c r="E28" i="8"/>
  <c r="C29" i="8" a="1"/>
  <c r="C29" i="8" s="1"/>
  <c r="D29" i="8" a="1"/>
  <c r="D29" i="8" s="1"/>
  <c r="E29" i="8" a="1"/>
  <c r="E29" i="8" s="1"/>
  <c r="C30" i="8" a="1"/>
  <c r="C30" i="8"/>
  <c r="D30" i="8" a="1"/>
  <c r="D30" i="8" s="1"/>
  <c r="E30" i="8" a="1"/>
  <c r="E30" i="8" s="1"/>
  <c r="C31" i="8" a="1"/>
  <c r="C31" i="8" s="1"/>
  <c r="D31" i="8" a="1"/>
  <c r="D31" i="8" s="1"/>
  <c r="E31" i="8" a="1"/>
  <c r="E31" i="8" s="1"/>
  <c r="C32" i="8" a="1"/>
  <c r="C32" i="8" s="1"/>
  <c r="D32" i="8" a="1"/>
  <c r="D32" i="8" s="1"/>
  <c r="E32" i="8" a="1"/>
  <c r="E32" i="8" s="1"/>
  <c r="C33" i="8" a="1"/>
  <c r="C33" i="8" s="1"/>
  <c r="D33" i="8" a="1"/>
  <c r="D33" i="8" s="1"/>
  <c r="E33" i="8" a="1"/>
  <c r="E33" i="8" s="1"/>
  <c r="C34" i="8" a="1"/>
  <c r="C34" i="8" s="1"/>
  <c r="D34" i="8" a="1"/>
  <c r="D34" i="8" s="1"/>
  <c r="E34" i="8" a="1"/>
  <c r="E34" i="8" s="1"/>
  <c r="C35" i="8" a="1"/>
  <c r="C35" i="8" s="1"/>
  <c r="D35" i="8" a="1"/>
  <c r="D35" i="8"/>
  <c r="E35" i="8" a="1"/>
  <c r="E35" i="8" s="1"/>
  <c r="C36" i="8" a="1"/>
  <c r="C36" i="8" s="1"/>
  <c r="D36" i="8" a="1"/>
  <c r="D36" i="8" s="1"/>
  <c r="E36" i="8" a="1"/>
  <c r="E36" i="8" s="1"/>
  <c r="C37" i="8" a="1"/>
  <c r="C37" i="8" s="1"/>
  <c r="D37" i="8" a="1"/>
  <c r="D37" i="8" s="1"/>
  <c r="E37" i="8" a="1"/>
  <c r="E37" i="8" s="1"/>
  <c r="C38" i="8" a="1"/>
  <c r="C38" i="8" s="1"/>
  <c r="D38" i="8" a="1"/>
  <c r="D38" i="8" s="1"/>
  <c r="E38" i="8" a="1"/>
  <c r="E38" i="8" s="1"/>
  <c r="C3" i="8" a="1"/>
  <c r="C3" i="8" s="1"/>
  <c r="D3" i="8" a="1"/>
  <c r="D3" i="8" s="1"/>
  <c r="E3" i="8" a="1"/>
  <c r="E3" i="8" s="1"/>
  <c r="E2" i="8" a="1"/>
  <c r="E2" i="8" s="1"/>
  <c r="D2" i="8" a="1"/>
  <c r="D2" i="8" s="1"/>
  <c r="C2" i="8" a="1"/>
  <c r="C2" i="8" s="1"/>
  <c r="C2" i="6" a="1"/>
  <c r="C2" i="6" s="1"/>
  <c r="D3" i="6" a="1"/>
  <c r="D3" i="6" s="1"/>
  <c r="D4" i="6" a="1"/>
  <c r="D4" i="6" s="1"/>
  <c r="D5" i="6" a="1"/>
  <c r="D5" i="6" s="1"/>
  <c r="D6" i="6" a="1"/>
  <c r="D6" i="6" s="1"/>
  <c r="D7" i="6" a="1"/>
  <c r="D7" i="6" s="1"/>
  <c r="D8" i="6" a="1"/>
  <c r="D8" i="6" s="1"/>
  <c r="D9" i="6" a="1"/>
  <c r="D9" i="6" s="1"/>
  <c r="D10" i="6" a="1"/>
  <c r="D10" i="6" s="1"/>
  <c r="D11" i="6" a="1"/>
  <c r="D11" i="6" s="1"/>
  <c r="D12" i="6" a="1"/>
  <c r="D12" i="6" s="1"/>
  <c r="D13" i="6" a="1"/>
  <c r="D13" i="6" s="1"/>
  <c r="D14" i="6" a="1"/>
  <c r="D14" i="6" s="1"/>
  <c r="D15" i="6" a="1"/>
  <c r="D15" i="6" s="1"/>
  <c r="D16" i="6" a="1"/>
  <c r="D16" i="6" s="1"/>
  <c r="D17" i="6" a="1"/>
  <c r="D17" i="6" s="1"/>
  <c r="D18" i="6" a="1"/>
  <c r="D18" i="6" s="1"/>
  <c r="D19" i="6" a="1"/>
  <c r="D19" i="6" s="1"/>
  <c r="D20" i="6" a="1"/>
  <c r="D20" i="6" s="1"/>
  <c r="D21" i="6" a="1"/>
  <c r="D21" i="6" s="1"/>
  <c r="D22" i="6" a="1"/>
  <c r="D22" i="6" s="1"/>
  <c r="D23" i="6" a="1"/>
  <c r="D23" i="6" s="1"/>
  <c r="D24" i="6" a="1"/>
  <c r="D24" i="6" s="1"/>
  <c r="D25" i="6" a="1"/>
  <c r="D25" i="6" s="1"/>
  <c r="D26" i="6" a="1"/>
  <c r="D26" i="6" s="1"/>
  <c r="D27" i="6" a="1"/>
  <c r="D27" i="6" s="1"/>
  <c r="D28" i="6" a="1"/>
  <c r="D28" i="6" s="1"/>
  <c r="D29" i="6" a="1"/>
  <c r="D29" i="6" s="1"/>
  <c r="D30" i="6" a="1"/>
  <c r="D30" i="6" s="1"/>
  <c r="D31" i="6" a="1"/>
  <c r="D31" i="6" s="1"/>
  <c r="D32" i="6" a="1"/>
  <c r="D32" i="6" s="1"/>
  <c r="D33" i="6" a="1"/>
  <c r="D33" i="6" s="1"/>
  <c r="E3" i="6" a="1"/>
  <c r="E3" i="6" s="1"/>
  <c r="F3" i="6" a="1"/>
  <c r="F3" i="6" s="1"/>
  <c r="G3" i="6" a="1"/>
  <c r="G3" i="6" s="1"/>
  <c r="H3" i="6" a="1"/>
  <c r="H3" i="6" s="1"/>
  <c r="I3" i="6" a="1"/>
  <c r="I3" i="6" s="1"/>
  <c r="J3" i="6" a="1"/>
  <c r="J3" i="6" s="1"/>
  <c r="K3" i="6" a="1"/>
  <c r="K3" i="6" s="1"/>
  <c r="L3" i="6" a="1"/>
  <c r="L3" i="6" s="1"/>
  <c r="M3" i="6" a="1"/>
  <c r="M3" i="6" s="1"/>
  <c r="N3" i="6" a="1"/>
  <c r="N3" i="6" s="1"/>
  <c r="O3" i="6" a="1"/>
  <c r="O3" i="6" s="1"/>
  <c r="P3" i="6" a="1"/>
  <c r="P3" i="6" s="1"/>
  <c r="Q3" i="6" a="1"/>
  <c r="Q3" i="6" s="1"/>
  <c r="R3" i="6" a="1"/>
  <c r="R3" i="6" s="1"/>
  <c r="S3" i="6" a="1"/>
  <c r="S3" i="6" s="1"/>
  <c r="T3" i="6" a="1"/>
  <c r="T3" i="6" s="1"/>
  <c r="U3" i="6" a="1"/>
  <c r="U3" i="6" s="1"/>
  <c r="V3" i="6" a="1"/>
  <c r="V3" i="6" s="1"/>
  <c r="W3" i="6" a="1"/>
  <c r="W3" i="6" s="1"/>
  <c r="X3" i="6" a="1"/>
  <c r="X3" i="6"/>
  <c r="Y3" i="6" a="1"/>
  <c r="Y3" i="6" s="1"/>
  <c r="Z3" i="6" a="1"/>
  <c r="Z3" i="6" s="1"/>
  <c r="AA3" i="6" a="1"/>
  <c r="AA3" i="6" s="1"/>
  <c r="AB3" i="6" a="1"/>
  <c r="AB3" i="6" s="1"/>
  <c r="AC3" i="6" a="1"/>
  <c r="AC3" i="6" s="1"/>
  <c r="AD3" i="6" a="1"/>
  <c r="AD3" i="6" s="1"/>
  <c r="AE3" i="6" a="1"/>
  <c r="AE3" i="6" s="1"/>
  <c r="AF3" i="6" a="1"/>
  <c r="AF3" i="6" s="1"/>
  <c r="AG3" i="6" a="1"/>
  <c r="AG3" i="6" s="1"/>
  <c r="AH3" i="6" a="1"/>
  <c r="AH3" i="6" s="1"/>
  <c r="AI3" i="6" a="1"/>
  <c r="AI3" i="6" s="1"/>
  <c r="AJ3" i="6" a="1"/>
  <c r="AJ3" i="6" s="1"/>
  <c r="AK3" i="6" a="1"/>
  <c r="AK3" i="6" s="1"/>
  <c r="AL3" i="6" a="1"/>
  <c r="AL3" i="6" s="1"/>
  <c r="AM3" i="6" a="1"/>
  <c r="AM3" i="6" s="1"/>
  <c r="AN3" i="6" a="1"/>
  <c r="AN3" i="6" s="1"/>
  <c r="AO3" i="6" a="1"/>
  <c r="AO3" i="6" s="1"/>
  <c r="AP3" i="6" a="1"/>
  <c r="AP3" i="6" s="1"/>
  <c r="AQ3" i="6" a="1"/>
  <c r="AQ3" i="6" s="1"/>
  <c r="AR3" i="6" a="1"/>
  <c r="AR3" i="6" s="1"/>
  <c r="AS3" i="6" a="1"/>
  <c r="AS3" i="6" s="1"/>
  <c r="AT3" i="6" a="1"/>
  <c r="AT3" i="6" s="1"/>
  <c r="AU3" i="6" a="1"/>
  <c r="AU3" i="6" s="1"/>
  <c r="AV3" i="6" a="1"/>
  <c r="AV3" i="6" s="1"/>
  <c r="AW3" i="6" a="1"/>
  <c r="AW3" i="6" s="1"/>
  <c r="AX3" i="6" a="1"/>
  <c r="AX3" i="6" s="1"/>
  <c r="AY3" i="6" a="1"/>
  <c r="AY3" i="6" s="1"/>
  <c r="E4" i="6" a="1"/>
  <c r="E4" i="6" s="1"/>
  <c r="F4" i="6" a="1"/>
  <c r="F4" i="6" s="1"/>
  <c r="G4" i="6" a="1"/>
  <c r="G4" i="6" s="1"/>
  <c r="H4" i="6" a="1"/>
  <c r="H4" i="6" s="1"/>
  <c r="I4" i="6" a="1"/>
  <c r="I4" i="6"/>
  <c r="J4" i="6" a="1"/>
  <c r="J4" i="6" s="1"/>
  <c r="K4" i="6" a="1"/>
  <c r="K4" i="6" s="1"/>
  <c r="L4" i="6" a="1"/>
  <c r="L4" i="6" s="1"/>
  <c r="M4" i="6" a="1"/>
  <c r="M4" i="6" s="1"/>
  <c r="N4" i="6" a="1"/>
  <c r="N4" i="6" s="1"/>
  <c r="O4" i="6" a="1"/>
  <c r="O4" i="6" s="1"/>
  <c r="P4" i="6" a="1"/>
  <c r="P4" i="6" s="1"/>
  <c r="Q4" i="6" a="1"/>
  <c r="Q4" i="6" s="1"/>
  <c r="R4" i="6" a="1"/>
  <c r="R4" i="6" s="1"/>
  <c r="S4" i="6" a="1"/>
  <c r="S4" i="6" s="1"/>
  <c r="T4" i="6" a="1"/>
  <c r="T4" i="6" s="1"/>
  <c r="U4" i="6" a="1"/>
  <c r="U4" i="6" s="1"/>
  <c r="V4" i="6" a="1"/>
  <c r="V4" i="6" s="1"/>
  <c r="W4" i="6" a="1"/>
  <c r="W4" i="6" s="1"/>
  <c r="X4" i="6" a="1"/>
  <c r="X4" i="6" s="1"/>
  <c r="Y4" i="6" a="1"/>
  <c r="Y4" i="6" s="1"/>
  <c r="Z4" i="6" a="1"/>
  <c r="Z4" i="6" s="1"/>
  <c r="AA4" i="6" a="1"/>
  <c r="AA4" i="6" s="1"/>
  <c r="AB4" i="6" a="1"/>
  <c r="AB4" i="6" s="1"/>
  <c r="AC4" i="6" a="1"/>
  <c r="AC4" i="6" s="1"/>
  <c r="AD4" i="6" a="1"/>
  <c r="AD4" i="6" s="1"/>
  <c r="AE4" i="6" a="1"/>
  <c r="AE4" i="6" s="1"/>
  <c r="AF4" i="6" a="1"/>
  <c r="AF4" i="6" s="1"/>
  <c r="AG4" i="6" a="1"/>
  <c r="AG4" i="6" s="1"/>
  <c r="AH4" i="6" a="1"/>
  <c r="AH4" i="6" s="1"/>
  <c r="AI4" i="6" a="1"/>
  <c r="AI4" i="6" s="1"/>
  <c r="AJ4" i="6" a="1"/>
  <c r="AJ4" i="6" s="1"/>
  <c r="AK4" i="6" a="1"/>
  <c r="AK4" i="6" s="1"/>
  <c r="AL4" i="6" a="1"/>
  <c r="AL4" i="6" s="1"/>
  <c r="AM4" i="6" a="1"/>
  <c r="AM4" i="6" s="1"/>
  <c r="AN4" i="6" a="1"/>
  <c r="AN4" i="6" s="1"/>
  <c r="AO4" i="6" a="1"/>
  <c r="AO4" i="6"/>
  <c r="AP4" i="6" a="1"/>
  <c r="AP4" i="6" s="1"/>
  <c r="AQ4" i="6" a="1"/>
  <c r="AQ4" i="6" s="1"/>
  <c r="AR4" i="6" a="1"/>
  <c r="AR4" i="6" s="1"/>
  <c r="AS4" i="6" a="1"/>
  <c r="AS4" i="6" s="1"/>
  <c r="AT4" i="6" a="1"/>
  <c r="AT4" i="6" s="1"/>
  <c r="AU4" i="6" a="1"/>
  <c r="AU4" i="6" s="1"/>
  <c r="AV4" i="6" a="1"/>
  <c r="AV4" i="6" s="1"/>
  <c r="AW4" i="6" a="1"/>
  <c r="AW4" i="6" s="1"/>
  <c r="AX4" i="6" a="1"/>
  <c r="AX4" i="6" s="1"/>
  <c r="AY4" i="6" a="1"/>
  <c r="AY4" i="6" s="1"/>
  <c r="E5" i="6" a="1"/>
  <c r="E5" i="6" s="1"/>
  <c r="F5" i="6" a="1"/>
  <c r="F5" i="6" s="1"/>
  <c r="G5" i="6" a="1"/>
  <c r="G5" i="6" s="1"/>
  <c r="H5" i="6" a="1"/>
  <c r="H5" i="6" s="1"/>
  <c r="I5" i="6" a="1"/>
  <c r="I5" i="6" s="1"/>
  <c r="J5" i="6" a="1"/>
  <c r="J5" i="6" s="1"/>
  <c r="K5" i="6" a="1"/>
  <c r="K5" i="6" s="1"/>
  <c r="L5" i="6" a="1"/>
  <c r="L5" i="6" s="1"/>
  <c r="M5" i="6" a="1"/>
  <c r="M5" i="6" s="1"/>
  <c r="N5" i="6" a="1"/>
  <c r="N5" i="6" s="1"/>
  <c r="O5" i="6" a="1"/>
  <c r="O5" i="6" s="1"/>
  <c r="P5" i="6" a="1"/>
  <c r="P5" i="6" s="1"/>
  <c r="Q5" i="6" a="1"/>
  <c r="Q5" i="6" s="1"/>
  <c r="R5" i="6" a="1"/>
  <c r="R5" i="6" s="1"/>
  <c r="S5" i="6" a="1"/>
  <c r="S5" i="6" s="1"/>
  <c r="T5" i="6" a="1"/>
  <c r="T5" i="6" s="1"/>
  <c r="U5" i="6" a="1"/>
  <c r="U5" i="6" s="1"/>
  <c r="V5" i="6" a="1"/>
  <c r="V5" i="6" s="1"/>
  <c r="W5" i="6" a="1"/>
  <c r="W5" i="6" s="1"/>
  <c r="X5" i="6" a="1"/>
  <c r="X5" i="6" s="1"/>
  <c r="Y5" i="6" a="1"/>
  <c r="Y5" i="6" s="1"/>
  <c r="Z5" i="6" a="1"/>
  <c r="Z5" i="6"/>
  <c r="AA5" i="6" a="1"/>
  <c r="AA5" i="6" s="1"/>
  <c r="AB5" i="6" a="1"/>
  <c r="AB5" i="6" s="1"/>
  <c r="AC5" i="6" a="1"/>
  <c r="AC5" i="6" s="1"/>
  <c r="AD5" i="6" a="1"/>
  <c r="AD5" i="6" s="1"/>
  <c r="AE5" i="6" a="1"/>
  <c r="AE5" i="6"/>
  <c r="AF5" i="6" a="1"/>
  <c r="AF5" i="6" s="1"/>
  <c r="AG5" i="6" a="1"/>
  <c r="AG5" i="6" s="1"/>
  <c r="AH5" i="6" a="1"/>
  <c r="AH5" i="6"/>
  <c r="AI5" i="6" a="1"/>
  <c r="AI5" i="6" s="1"/>
  <c r="AJ5" i="6" a="1"/>
  <c r="AJ5" i="6" s="1"/>
  <c r="AK5" i="6" a="1"/>
  <c r="AK5" i="6" s="1"/>
  <c r="AL5" i="6" a="1"/>
  <c r="AL5" i="6" s="1"/>
  <c r="AM5" i="6" a="1"/>
  <c r="AM5" i="6" s="1"/>
  <c r="AN5" i="6" a="1"/>
  <c r="AN5" i="6" s="1"/>
  <c r="AO5" i="6" a="1"/>
  <c r="AO5" i="6" s="1"/>
  <c r="AP5" i="6" a="1"/>
  <c r="AP5" i="6" s="1"/>
  <c r="AQ5" i="6" a="1"/>
  <c r="AQ5" i="6" s="1"/>
  <c r="AR5" i="6" a="1"/>
  <c r="AR5" i="6" s="1"/>
  <c r="AS5" i="6" a="1"/>
  <c r="AS5" i="6" s="1"/>
  <c r="AT5" i="6" a="1"/>
  <c r="AT5" i="6" s="1"/>
  <c r="AU5" i="6" a="1"/>
  <c r="AU5" i="6"/>
  <c r="AV5" i="6" a="1"/>
  <c r="AV5" i="6" s="1"/>
  <c r="AW5" i="6" a="1"/>
  <c r="AW5" i="6" s="1"/>
  <c r="AX5" i="6" a="1"/>
  <c r="AX5" i="6" s="1"/>
  <c r="AY5" i="6" a="1"/>
  <c r="AY5" i="6" s="1"/>
  <c r="E6" i="6" a="1"/>
  <c r="E6" i="6" s="1"/>
  <c r="F6" i="6" a="1"/>
  <c r="F6" i="6" s="1"/>
  <c r="G6" i="6" a="1"/>
  <c r="G6" i="6" s="1"/>
  <c r="H6" i="6" a="1"/>
  <c r="H6" i="6" s="1"/>
  <c r="I6" i="6" a="1"/>
  <c r="I6" i="6" s="1"/>
  <c r="J6" i="6" a="1"/>
  <c r="J6" i="6" s="1"/>
  <c r="K6" i="6" a="1"/>
  <c r="K6" i="6" s="1"/>
  <c r="L6" i="6" a="1"/>
  <c r="L6" i="6" s="1"/>
  <c r="M6" i="6" a="1"/>
  <c r="M6" i="6" s="1"/>
  <c r="N6" i="6" a="1"/>
  <c r="N6" i="6" s="1"/>
  <c r="O6" i="6" a="1"/>
  <c r="O6" i="6" s="1"/>
  <c r="P6" i="6" a="1"/>
  <c r="P6" i="6" s="1"/>
  <c r="Q6" i="6" a="1"/>
  <c r="Q6" i="6" s="1"/>
  <c r="R6" i="6" a="1"/>
  <c r="R6" i="6" s="1"/>
  <c r="S6" i="6" a="1"/>
  <c r="S6" i="6" s="1"/>
  <c r="T6" i="6" a="1"/>
  <c r="T6" i="6" s="1"/>
  <c r="U6" i="6" a="1"/>
  <c r="U6" i="6" s="1"/>
  <c r="V6" i="6" a="1"/>
  <c r="V6" i="6" s="1"/>
  <c r="W6" i="6" a="1"/>
  <c r="W6" i="6" s="1"/>
  <c r="X6" i="6" a="1"/>
  <c r="X6" i="6" s="1"/>
  <c r="Y6" i="6" a="1"/>
  <c r="Y6" i="6" s="1"/>
  <c r="Z6" i="6" a="1"/>
  <c r="Z6" i="6" s="1"/>
  <c r="AA6" i="6" a="1"/>
  <c r="AA6" i="6"/>
  <c r="AB6" i="6" a="1"/>
  <c r="AB6" i="6" s="1"/>
  <c r="AC6" i="6" a="1"/>
  <c r="AC6" i="6" s="1"/>
  <c r="AD6" i="6" a="1"/>
  <c r="AD6" i="6" s="1"/>
  <c r="AE6" i="6" a="1"/>
  <c r="AE6" i="6" s="1"/>
  <c r="AF6" i="6" a="1"/>
  <c r="AF6" i="6" s="1"/>
  <c r="AG6" i="6" a="1"/>
  <c r="AG6" i="6" s="1"/>
  <c r="AH6" i="6" a="1"/>
  <c r="AH6" i="6" s="1"/>
  <c r="AI6" i="6" a="1"/>
  <c r="AI6" i="6" s="1"/>
  <c r="AJ6" i="6" a="1"/>
  <c r="AJ6" i="6" s="1"/>
  <c r="AK6" i="6" a="1"/>
  <c r="AK6" i="6" s="1"/>
  <c r="AL6" i="6" a="1"/>
  <c r="AL6" i="6" s="1"/>
  <c r="AM6" i="6" a="1"/>
  <c r="AM6" i="6" s="1"/>
  <c r="AN6" i="6" a="1"/>
  <c r="AN6" i="6" s="1"/>
  <c r="AO6" i="6" a="1"/>
  <c r="AO6" i="6" s="1"/>
  <c r="AP6" i="6" a="1"/>
  <c r="AP6" i="6" s="1"/>
  <c r="AQ6" i="6" a="1"/>
  <c r="AQ6" i="6" s="1"/>
  <c r="AR6" i="6" a="1"/>
  <c r="AR6" i="6" s="1"/>
  <c r="AS6" i="6" a="1"/>
  <c r="AS6" i="6" s="1"/>
  <c r="AT6" i="6" a="1"/>
  <c r="AT6" i="6" s="1"/>
  <c r="AU6" i="6" a="1"/>
  <c r="AU6" i="6" s="1"/>
  <c r="AV6" i="6" a="1"/>
  <c r="AV6" i="6" s="1"/>
  <c r="AW6" i="6" a="1"/>
  <c r="AW6" i="6" s="1"/>
  <c r="AX6" i="6" a="1"/>
  <c r="AX6" i="6" s="1"/>
  <c r="AY6" i="6" a="1"/>
  <c r="AY6" i="6" s="1"/>
  <c r="E7" i="6" a="1"/>
  <c r="E7" i="6" s="1"/>
  <c r="F7" i="6" a="1"/>
  <c r="F7" i="6" s="1"/>
  <c r="G7" i="6" a="1"/>
  <c r="G7" i="6" s="1"/>
  <c r="H7" i="6" a="1"/>
  <c r="H7" i="6" s="1"/>
  <c r="I7" i="6" a="1"/>
  <c r="I7" i="6" s="1"/>
  <c r="J7" i="6" a="1"/>
  <c r="J7" i="6" s="1"/>
  <c r="K7" i="6" a="1"/>
  <c r="K7" i="6" s="1"/>
  <c r="L7" i="6" a="1"/>
  <c r="L7" i="6" s="1"/>
  <c r="M7" i="6" a="1"/>
  <c r="M7" i="6" s="1"/>
  <c r="N7" i="6" a="1"/>
  <c r="N7" i="6" s="1"/>
  <c r="O7" i="6" a="1"/>
  <c r="O7" i="6" s="1"/>
  <c r="P7" i="6" a="1"/>
  <c r="P7" i="6" s="1"/>
  <c r="Q7" i="6" a="1"/>
  <c r="Q7" i="6" s="1"/>
  <c r="R7" i="6" a="1"/>
  <c r="R7" i="6" s="1"/>
  <c r="S7" i="6" a="1"/>
  <c r="S7" i="6" s="1"/>
  <c r="T7" i="6" a="1"/>
  <c r="T7" i="6" s="1"/>
  <c r="U7" i="6" a="1"/>
  <c r="U7" i="6" s="1"/>
  <c r="V7" i="6" a="1"/>
  <c r="V7" i="6" s="1"/>
  <c r="W7" i="6" a="1"/>
  <c r="W7" i="6" s="1"/>
  <c r="X7" i="6" a="1"/>
  <c r="X7" i="6" s="1"/>
  <c r="Y7" i="6" a="1"/>
  <c r="Y7" i="6" s="1"/>
  <c r="Z7" i="6" a="1"/>
  <c r="Z7" i="6" s="1"/>
  <c r="AA7" i="6" a="1"/>
  <c r="AA7" i="6" s="1"/>
  <c r="AB7" i="6" a="1"/>
  <c r="AB7" i="6" s="1"/>
  <c r="AC7" i="6" a="1"/>
  <c r="AC7" i="6" s="1"/>
  <c r="AD7" i="6" a="1"/>
  <c r="AD7" i="6" s="1"/>
  <c r="AE7" i="6" a="1"/>
  <c r="AE7" i="6" s="1"/>
  <c r="AF7" i="6" a="1"/>
  <c r="AF7" i="6" s="1"/>
  <c r="AG7" i="6" a="1"/>
  <c r="AG7" i="6" s="1"/>
  <c r="AH7" i="6" a="1"/>
  <c r="AH7" i="6" s="1"/>
  <c r="AI7" i="6" a="1"/>
  <c r="AI7" i="6" s="1"/>
  <c r="AJ7" i="6" a="1"/>
  <c r="AJ7" i="6" s="1"/>
  <c r="AK7" i="6" a="1"/>
  <c r="AK7" i="6" s="1"/>
  <c r="AL7" i="6" a="1"/>
  <c r="AL7" i="6" s="1"/>
  <c r="AM7" i="6" a="1"/>
  <c r="AM7" i="6" s="1"/>
  <c r="AN7" i="6" a="1"/>
  <c r="AN7" i="6" s="1"/>
  <c r="AO7" i="6" a="1"/>
  <c r="AO7" i="6" s="1"/>
  <c r="AP7" i="6" a="1"/>
  <c r="AP7" i="6" s="1"/>
  <c r="AQ7" i="6" a="1"/>
  <c r="AQ7" i="6" s="1"/>
  <c r="AR7" i="6" a="1"/>
  <c r="AR7" i="6" s="1"/>
  <c r="AS7" i="6" a="1"/>
  <c r="AS7" i="6" s="1"/>
  <c r="AT7" i="6" a="1"/>
  <c r="AT7" i="6" s="1"/>
  <c r="AU7" i="6" a="1"/>
  <c r="AU7" i="6" s="1"/>
  <c r="AV7" i="6" a="1"/>
  <c r="AV7" i="6" s="1"/>
  <c r="AW7" i="6" a="1"/>
  <c r="AW7" i="6" s="1"/>
  <c r="AX7" i="6" a="1"/>
  <c r="AX7" i="6" s="1"/>
  <c r="AY7" i="6" a="1"/>
  <c r="AY7" i="6" s="1"/>
  <c r="E8" i="6" a="1"/>
  <c r="E8" i="6" s="1"/>
  <c r="F8" i="6" a="1"/>
  <c r="F8" i="6" s="1"/>
  <c r="G8" i="6" a="1"/>
  <c r="G8" i="6" s="1"/>
  <c r="H8" i="6" a="1"/>
  <c r="H8" i="6" s="1"/>
  <c r="I8" i="6" a="1"/>
  <c r="I8" i="6" s="1"/>
  <c r="J8" i="6" a="1"/>
  <c r="J8" i="6" s="1"/>
  <c r="K8" i="6" a="1"/>
  <c r="K8" i="6" s="1"/>
  <c r="L8" i="6" a="1"/>
  <c r="L8" i="6" s="1"/>
  <c r="M8" i="6" a="1"/>
  <c r="M8" i="6" s="1"/>
  <c r="N8" i="6" a="1"/>
  <c r="N8" i="6" s="1"/>
  <c r="O8" i="6" a="1"/>
  <c r="O8" i="6" s="1"/>
  <c r="P8" i="6" a="1"/>
  <c r="P8" i="6" s="1"/>
  <c r="Q8" i="6" a="1"/>
  <c r="Q8" i="6" s="1"/>
  <c r="R8" i="6" a="1"/>
  <c r="R8" i="6" s="1"/>
  <c r="S8" i="6" a="1"/>
  <c r="S8" i="6" s="1"/>
  <c r="T8" i="6" a="1"/>
  <c r="T8" i="6" s="1"/>
  <c r="U8" i="6" a="1"/>
  <c r="U8" i="6" s="1"/>
  <c r="V8" i="6" a="1"/>
  <c r="V8" i="6" s="1"/>
  <c r="W8" i="6" a="1"/>
  <c r="W8" i="6" s="1"/>
  <c r="X8" i="6" a="1"/>
  <c r="X8" i="6" s="1"/>
  <c r="Y8" i="6" a="1"/>
  <c r="Y8" i="6" s="1"/>
  <c r="Z8" i="6" a="1"/>
  <c r="Z8" i="6" s="1"/>
  <c r="AA8" i="6" a="1"/>
  <c r="AA8" i="6" s="1"/>
  <c r="AB8" i="6" a="1"/>
  <c r="AB8" i="6" s="1"/>
  <c r="AC8" i="6" a="1"/>
  <c r="AC8" i="6" s="1"/>
  <c r="AD8" i="6" a="1"/>
  <c r="AD8" i="6" s="1"/>
  <c r="AE8" i="6" a="1"/>
  <c r="AE8" i="6" s="1"/>
  <c r="AF8" i="6" a="1"/>
  <c r="AF8" i="6" s="1"/>
  <c r="AG8" i="6" a="1"/>
  <c r="AG8" i="6" s="1"/>
  <c r="AH8" i="6" a="1"/>
  <c r="AH8" i="6" s="1"/>
  <c r="AI8" i="6" a="1"/>
  <c r="AI8" i="6" s="1"/>
  <c r="AJ8" i="6" a="1"/>
  <c r="AJ8" i="6" s="1"/>
  <c r="AK8" i="6" a="1"/>
  <c r="AK8" i="6" s="1"/>
  <c r="AL8" i="6" a="1"/>
  <c r="AL8" i="6" s="1"/>
  <c r="AM8" i="6" a="1"/>
  <c r="AM8" i="6" s="1"/>
  <c r="AN8" i="6" a="1"/>
  <c r="AN8" i="6" s="1"/>
  <c r="AO8" i="6" a="1"/>
  <c r="AO8" i="6" s="1"/>
  <c r="AP8" i="6" a="1"/>
  <c r="AP8" i="6" s="1"/>
  <c r="AQ8" i="6" a="1"/>
  <c r="AQ8" i="6" s="1"/>
  <c r="AR8" i="6" a="1"/>
  <c r="AR8" i="6" s="1"/>
  <c r="AS8" i="6" a="1"/>
  <c r="AS8" i="6" s="1"/>
  <c r="AT8" i="6" a="1"/>
  <c r="AT8" i="6" s="1"/>
  <c r="AU8" i="6" a="1"/>
  <c r="AU8" i="6" s="1"/>
  <c r="AV8" i="6" a="1"/>
  <c r="AV8" i="6" s="1"/>
  <c r="AW8" i="6" a="1"/>
  <c r="AW8" i="6" s="1"/>
  <c r="AX8" i="6" a="1"/>
  <c r="AX8" i="6" s="1"/>
  <c r="AY8" i="6" a="1"/>
  <c r="AY8" i="6" s="1"/>
  <c r="E9" i="6" a="1"/>
  <c r="E9" i="6" s="1"/>
  <c r="F9" i="6" a="1"/>
  <c r="F9" i="6" s="1"/>
  <c r="G9" i="6" a="1"/>
  <c r="G9" i="6" s="1"/>
  <c r="H9" i="6" a="1"/>
  <c r="H9" i="6" s="1"/>
  <c r="I9" i="6" a="1"/>
  <c r="I9" i="6" s="1"/>
  <c r="J9" i="6" a="1"/>
  <c r="J9" i="6" s="1"/>
  <c r="K9" i="6" a="1"/>
  <c r="K9" i="6" s="1"/>
  <c r="L9" i="6" a="1"/>
  <c r="L9" i="6" s="1"/>
  <c r="M9" i="6" a="1"/>
  <c r="M9" i="6" s="1"/>
  <c r="N9" i="6" a="1"/>
  <c r="N9" i="6" s="1"/>
  <c r="O9" i="6" a="1"/>
  <c r="O9" i="6" s="1"/>
  <c r="P9" i="6" a="1"/>
  <c r="P9" i="6" s="1"/>
  <c r="Q9" i="6" a="1"/>
  <c r="Q9" i="6" s="1"/>
  <c r="R9" i="6" a="1"/>
  <c r="R9" i="6" s="1"/>
  <c r="S9" i="6" a="1"/>
  <c r="S9" i="6" s="1"/>
  <c r="T9" i="6" a="1"/>
  <c r="T9" i="6" s="1"/>
  <c r="U9" i="6" a="1"/>
  <c r="U9" i="6" s="1"/>
  <c r="V9" i="6" a="1"/>
  <c r="V9" i="6" s="1"/>
  <c r="W9" i="6" a="1"/>
  <c r="W9" i="6" s="1"/>
  <c r="X9" i="6" a="1"/>
  <c r="X9" i="6" s="1"/>
  <c r="Y9" i="6" a="1"/>
  <c r="Y9" i="6" s="1"/>
  <c r="Z9" i="6" a="1"/>
  <c r="Z9" i="6" s="1"/>
  <c r="AA9" i="6" a="1"/>
  <c r="AA9" i="6" s="1"/>
  <c r="AB9" i="6" a="1"/>
  <c r="AB9" i="6" s="1"/>
  <c r="AC9" i="6" a="1"/>
  <c r="AC9" i="6" s="1"/>
  <c r="AD9" i="6" a="1"/>
  <c r="AD9" i="6" s="1"/>
  <c r="AE9" i="6" a="1"/>
  <c r="AE9" i="6" s="1"/>
  <c r="AF9" i="6" a="1"/>
  <c r="AF9" i="6" s="1"/>
  <c r="AG9" i="6" a="1"/>
  <c r="AG9" i="6" s="1"/>
  <c r="AH9" i="6" a="1"/>
  <c r="AH9" i="6" s="1"/>
  <c r="AI9" i="6" a="1"/>
  <c r="AI9" i="6" s="1"/>
  <c r="AJ9" i="6" a="1"/>
  <c r="AJ9" i="6" s="1"/>
  <c r="AK9" i="6" a="1"/>
  <c r="AK9" i="6" s="1"/>
  <c r="AL9" i="6" a="1"/>
  <c r="AL9" i="6" s="1"/>
  <c r="AM9" i="6" a="1"/>
  <c r="AM9" i="6" s="1"/>
  <c r="AN9" i="6" a="1"/>
  <c r="AN9" i="6" s="1"/>
  <c r="AO9" i="6" a="1"/>
  <c r="AO9" i="6" s="1"/>
  <c r="AP9" i="6" a="1"/>
  <c r="AP9" i="6" s="1"/>
  <c r="AQ9" i="6" a="1"/>
  <c r="AQ9" i="6" s="1"/>
  <c r="AR9" i="6" a="1"/>
  <c r="AR9" i="6" s="1"/>
  <c r="AS9" i="6" a="1"/>
  <c r="AS9" i="6" s="1"/>
  <c r="AT9" i="6" a="1"/>
  <c r="AT9" i="6" s="1"/>
  <c r="AU9" i="6" a="1"/>
  <c r="AU9" i="6" s="1"/>
  <c r="AV9" i="6" a="1"/>
  <c r="AV9" i="6" s="1"/>
  <c r="AW9" i="6" a="1"/>
  <c r="AW9" i="6" s="1"/>
  <c r="AX9" i="6" a="1"/>
  <c r="AX9" i="6" s="1"/>
  <c r="AY9" i="6" a="1"/>
  <c r="AY9" i="6" s="1"/>
  <c r="E10" i="6" a="1"/>
  <c r="E10" i="6" s="1"/>
  <c r="F10" i="6" a="1"/>
  <c r="F10" i="6" s="1"/>
  <c r="G10" i="6" a="1"/>
  <c r="G10" i="6" s="1"/>
  <c r="H10" i="6" a="1"/>
  <c r="H10" i="6" s="1"/>
  <c r="I10" i="6" a="1"/>
  <c r="I10" i="6" s="1"/>
  <c r="J10" i="6" a="1"/>
  <c r="J10" i="6" s="1"/>
  <c r="K10" i="6" a="1"/>
  <c r="K10" i="6" s="1"/>
  <c r="L10" i="6" a="1"/>
  <c r="L10" i="6" s="1"/>
  <c r="M10" i="6" a="1"/>
  <c r="M10" i="6" s="1"/>
  <c r="N10" i="6" a="1"/>
  <c r="N10" i="6" s="1"/>
  <c r="O10" i="6" a="1"/>
  <c r="O10" i="6" s="1"/>
  <c r="P10" i="6" a="1"/>
  <c r="P10" i="6" s="1"/>
  <c r="Q10" i="6" a="1"/>
  <c r="Q10" i="6" s="1"/>
  <c r="R10" i="6" a="1"/>
  <c r="R10" i="6" s="1"/>
  <c r="S10" i="6" a="1"/>
  <c r="S10" i="6" s="1"/>
  <c r="T10" i="6" a="1"/>
  <c r="T10" i="6" s="1"/>
  <c r="U10" i="6" a="1"/>
  <c r="U10" i="6"/>
  <c r="V10" i="6" a="1"/>
  <c r="V10" i="6" s="1"/>
  <c r="W10" i="6" a="1"/>
  <c r="W10" i="6" s="1"/>
  <c r="X10" i="6" a="1"/>
  <c r="X10" i="6" s="1"/>
  <c r="Y10" i="6" a="1"/>
  <c r="Y10" i="6" s="1"/>
  <c r="Z10" i="6" a="1"/>
  <c r="Z10" i="6" s="1"/>
  <c r="AA10" i="6" a="1"/>
  <c r="AA10" i="6" s="1"/>
  <c r="AB10" i="6" a="1"/>
  <c r="AB10" i="6" s="1"/>
  <c r="AC10" i="6" a="1"/>
  <c r="AC10" i="6" s="1"/>
  <c r="AD10" i="6" a="1"/>
  <c r="AD10" i="6" s="1"/>
  <c r="AE10" i="6" a="1"/>
  <c r="AE10" i="6" s="1"/>
  <c r="AF10" i="6" a="1"/>
  <c r="AF10" i="6" s="1"/>
  <c r="AG10" i="6" a="1"/>
  <c r="AG10" i="6" s="1"/>
  <c r="AH10" i="6" a="1"/>
  <c r="AH10" i="6" s="1"/>
  <c r="AI10" i="6" a="1"/>
  <c r="AI10" i="6" s="1"/>
  <c r="AJ10" i="6" a="1"/>
  <c r="AJ10" i="6" s="1"/>
  <c r="AK10" i="6" a="1"/>
  <c r="AK10" i="6" s="1"/>
  <c r="AL10" i="6" a="1"/>
  <c r="AL10" i="6" s="1"/>
  <c r="AM10" i="6" a="1"/>
  <c r="AM10" i="6" s="1"/>
  <c r="AN10" i="6" a="1"/>
  <c r="AN10" i="6" s="1"/>
  <c r="AO10" i="6" a="1"/>
  <c r="AO10" i="6" s="1"/>
  <c r="AP10" i="6" a="1"/>
  <c r="AP10" i="6" s="1"/>
  <c r="AQ10" i="6" a="1"/>
  <c r="AQ10" i="6" s="1"/>
  <c r="AR10" i="6" a="1"/>
  <c r="AR10" i="6" s="1"/>
  <c r="AS10" i="6" a="1"/>
  <c r="AS10" i="6" s="1"/>
  <c r="AT10" i="6" a="1"/>
  <c r="AT10" i="6" s="1"/>
  <c r="AU10" i="6" a="1"/>
  <c r="AU10" i="6" s="1"/>
  <c r="AV10" i="6" a="1"/>
  <c r="AV10" i="6" s="1"/>
  <c r="AW10" i="6" a="1"/>
  <c r="AW10" i="6" s="1"/>
  <c r="AX10" i="6" a="1"/>
  <c r="AX10" i="6" s="1"/>
  <c r="AY10" i="6" a="1"/>
  <c r="AY10" i="6" s="1"/>
  <c r="E11" i="6" a="1"/>
  <c r="E11" i="6" s="1"/>
  <c r="F11" i="6" a="1"/>
  <c r="F11" i="6" s="1"/>
  <c r="G11" i="6" a="1"/>
  <c r="G11" i="6" s="1"/>
  <c r="H11" i="6" a="1"/>
  <c r="H11" i="6" s="1"/>
  <c r="I11" i="6" a="1"/>
  <c r="I11" i="6" s="1"/>
  <c r="J11" i="6" a="1"/>
  <c r="J11" i="6" s="1"/>
  <c r="K11" i="6" a="1"/>
  <c r="K11" i="6" s="1"/>
  <c r="L11" i="6" a="1"/>
  <c r="L11" i="6" s="1"/>
  <c r="M11" i="6" a="1"/>
  <c r="M11" i="6" s="1"/>
  <c r="N11" i="6" a="1"/>
  <c r="N11" i="6"/>
  <c r="O11" i="6" a="1"/>
  <c r="O11" i="6" s="1"/>
  <c r="P11" i="6" a="1"/>
  <c r="P11" i="6" s="1"/>
  <c r="Q11" i="6" a="1"/>
  <c r="Q11" i="6" s="1"/>
  <c r="R11" i="6" a="1"/>
  <c r="R11" i="6" s="1"/>
  <c r="S11" i="6" a="1"/>
  <c r="S11" i="6" s="1"/>
  <c r="T11" i="6" a="1"/>
  <c r="T11" i="6" s="1"/>
  <c r="U11" i="6" a="1"/>
  <c r="U11" i="6" s="1"/>
  <c r="V11" i="6" a="1"/>
  <c r="V11" i="6" s="1"/>
  <c r="W11" i="6" a="1"/>
  <c r="W11" i="6" s="1"/>
  <c r="X11" i="6" a="1"/>
  <c r="X11" i="6" s="1"/>
  <c r="Y11" i="6" a="1"/>
  <c r="Y11" i="6" s="1"/>
  <c r="Z11" i="6" a="1"/>
  <c r="Z11" i="6" s="1"/>
  <c r="AA11" i="6" a="1"/>
  <c r="AA11" i="6" s="1"/>
  <c r="AB11" i="6" a="1"/>
  <c r="AB11" i="6" s="1"/>
  <c r="AC11" i="6" a="1"/>
  <c r="AC11" i="6" s="1"/>
  <c r="AD11" i="6" a="1"/>
  <c r="AD11" i="6" s="1"/>
  <c r="AE11" i="6" a="1"/>
  <c r="AE11" i="6" s="1"/>
  <c r="AF11" i="6" a="1"/>
  <c r="AF11" i="6" s="1"/>
  <c r="AG11" i="6" a="1"/>
  <c r="AG11" i="6" s="1"/>
  <c r="AH11" i="6" a="1"/>
  <c r="AH11" i="6" s="1"/>
  <c r="AI11" i="6" a="1"/>
  <c r="AI11" i="6" s="1"/>
  <c r="AJ11" i="6" a="1"/>
  <c r="AJ11" i="6" s="1"/>
  <c r="AK11" i="6" a="1"/>
  <c r="AK11" i="6" s="1"/>
  <c r="AL11" i="6" a="1"/>
  <c r="AL11" i="6"/>
  <c r="AM11" i="6" a="1"/>
  <c r="AM11" i="6" s="1"/>
  <c r="AN11" i="6" a="1"/>
  <c r="AN11" i="6" s="1"/>
  <c r="AO11" i="6" a="1"/>
  <c r="AO11" i="6" s="1"/>
  <c r="AP11" i="6" a="1"/>
  <c r="AP11" i="6" s="1"/>
  <c r="AQ11" i="6" a="1"/>
  <c r="AQ11" i="6" s="1"/>
  <c r="AR11" i="6" a="1"/>
  <c r="AR11" i="6" s="1"/>
  <c r="AS11" i="6" a="1"/>
  <c r="AS11" i="6" s="1"/>
  <c r="AT11" i="6" a="1"/>
  <c r="AT11" i="6" s="1"/>
  <c r="AU11" i="6" a="1"/>
  <c r="AU11" i="6" s="1"/>
  <c r="AV11" i="6" a="1"/>
  <c r="AV11" i="6" s="1"/>
  <c r="AW11" i="6" a="1"/>
  <c r="AW11" i="6" s="1"/>
  <c r="AX11" i="6" a="1"/>
  <c r="AX11" i="6" s="1"/>
  <c r="AY11" i="6" a="1"/>
  <c r="AY11" i="6" s="1"/>
  <c r="E12" i="6" a="1"/>
  <c r="E12" i="6" s="1"/>
  <c r="F12" i="6" a="1"/>
  <c r="F12" i="6" s="1"/>
  <c r="G12" i="6" a="1"/>
  <c r="G12" i="6" s="1"/>
  <c r="H12" i="6" a="1"/>
  <c r="H12" i="6" s="1"/>
  <c r="I12" i="6" a="1"/>
  <c r="I12" i="6" s="1"/>
  <c r="J12" i="6" a="1"/>
  <c r="J12" i="6" s="1"/>
  <c r="K12" i="6" a="1"/>
  <c r="K12" i="6" s="1"/>
  <c r="L12" i="6" a="1"/>
  <c r="L12" i="6" s="1"/>
  <c r="M12" i="6" a="1"/>
  <c r="M12" i="6" s="1"/>
  <c r="N12" i="6" a="1"/>
  <c r="N12" i="6" s="1"/>
  <c r="O12" i="6" a="1"/>
  <c r="O12" i="6" s="1"/>
  <c r="P12" i="6" a="1"/>
  <c r="P12" i="6" s="1"/>
  <c r="Q12" i="6" a="1"/>
  <c r="Q12" i="6" s="1"/>
  <c r="R12" i="6" a="1"/>
  <c r="R12" i="6" s="1"/>
  <c r="S12" i="6" a="1"/>
  <c r="S12" i="6" s="1"/>
  <c r="T12" i="6" a="1"/>
  <c r="T12" i="6" s="1"/>
  <c r="U12" i="6" a="1"/>
  <c r="U12" i="6" s="1"/>
  <c r="V12" i="6" a="1"/>
  <c r="V12" i="6" s="1"/>
  <c r="W12" i="6" a="1"/>
  <c r="W12" i="6" s="1"/>
  <c r="X12" i="6" a="1"/>
  <c r="X12" i="6" s="1"/>
  <c r="Y12" i="6" a="1"/>
  <c r="Y12" i="6" s="1"/>
  <c r="Z12" i="6" a="1"/>
  <c r="Z12" i="6" s="1"/>
  <c r="AA12" i="6" a="1"/>
  <c r="AA12" i="6" s="1"/>
  <c r="AB12" i="6" a="1"/>
  <c r="AB12" i="6" s="1"/>
  <c r="AC12" i="6" a="1"/>
  <c r="AC12" i="6" s="1"/>
  <c r="AD12" i="6" a="1"/>
  <c r="AD12" i="6" s="1"/>
  <c r="AE12" i="6" a="1"/>
  <c r="AE12" i="6" s="1"/>
  <c r="AF12" i="6" a="1"/>
  <c r="AF12" i="6" s="1"/>
  <c r="AG12" i="6" a="1"/>
  <c r="AG12" i="6" s="1"/>
  <c r="AH12" i="6" a="1"/>
  <c r="AH12" i="6" s="1"/>
  <c r="AI12" i="6" a="1"/>
  <c r="AI12" i="6" s="1"/>
  <c r="AJ12" i="6" a="1"/>
  <c r="AJ12" i="6" s="1"/>
  <c r="AK12" i="6" a="1"/>
  <c r="AK12" i="6" s="1"/>
  <c r="AL12" i="6" a="1"/>
  <c r="AL12" i="6" s="1"/>
  <c r="AM12" i="6" a="1"/>
  <c r="AM12" i="6" s="1"/>
  <c r="AN12" i="6" a="1"/>
  <c r="AN12" i="6" s="1"/>
  <c r="AO12" i="6" a="1"/>
  <c r="AO12" i="6" s="1"/>
  <c r="AP12" i="6" a="1"/>
  <c r="AP12" i="6" s="1"/>
  <c r="AQ12" i="6" a="1"/>
  <c r="AQ12" i="6" s="1"/>
  <c r="AR12" i="6" a="1"/>
  <c r="AR12" i="6" s="1"/>
  <c r="AS12" i="6" a="1"/>
  <c r="AS12" i="6" s="1"/>
  <c r="AT12" i="6" a="1"/>
  <c r="AT12" i="6" s="1"/>
  <c r="AU12" i="6" a="1"/>
  <c r="AU12" i="6" s="1"/>
  <c r="AV12" i="6" a="1"/>
  <c r="AV12" i="6" s="1"/>
  <c r="AW12" i="6" a="1"/>
  <c r="AW12" i="6" s="1"/>
  <c r="AX12" i="6" a="1"/>
  <c r="AX12" i="6" s="1"/>
  <c r="AY12" i="6" a="1"/>
  <c r="AY12" i="6" s="1"/>
  <c r="E13" i="6" a="1"/>
  <c r="E13" i="6" s="1"/>
  <c r="F13" i="6" a="1"/>
  <c r="F13" i="6" s="1"/>
  <c r="G13" i="6" a="1"/>
  <c r="G13" i="6" s="1"/>
  <c r="H13" i="6" a="1"/>
  <c r="H13" i="6" s="1"/>
  <c r="I13" i="6" a="1"/>
  <c r="I13" i="6" s="1"/>
  <c r="J13" i="6" a="1"/>
  <c r="J13" i="6" s="1"/>
  <c r="K13" i="6" a="1"/>
  <c r="K13" i="6" s="1"/>
  <c r="L13" i="6" a="1"/>
  <c r="L13" i="6" s="1"/>
  <c r="M13" i="6" a="1"/>
  <c r="M13" i="6" s="1"/>
  <c r="N13" i="6" a="1"/>
  <c r="N13" i="6" s="1"/>
  <c r="O13" i="6" a="1"/>
  <c r="O13" i="6" s="1"/>
  <c r="P13" i="6" a="1"/>
  <c r="P13" i="6"/>
  <c r="Q13" i="6" a="1"/>
  <c r="Q13" i="6" s="1"/>
  <c r="R13" i="6" a="1"/>
  <c r="R13" i="6" s="1"/>
  <c r="S13" i="6" a="1"/>
  <c r="S13" i="6" s="1"/>
  <c r="T13" i="6" a="1"/>
  <c r="T13" i="6" s="1"/>
  <c r="U13" i="6" a="1"/>
  <c r="U13" i="6" s="1"/>
  <c r="V13" i="6" a="1"/>
  <c r="V13" i="6" s="1"/>
  <c r="W13" i="6" a="1"/>
  <c r="W13" i="6" s="1"/>
  <c r="X13" i="6" a="1"/>
  <c r="X13" i="6" s="1"/>
  <c r="Y13" i="6" a="1"/>
  <c r="Y13" i="6" s="1"/>
  <c r="Z13" i="6" a="1"/>
  <c r="Z13" i="6" s="1"/>
  <c r="AA13" i="6" a="1"/>
  <c r="AA13" i="6" s="1"/>
  <c r="AB13" i="6" a="1"/>
  <c r="AB13" i="6" s="1"/>
  <c r="AC13" i="6" a="1"/>
  <c r="AC13" i="6" s="1"/>
  <c r="AD13" i="6" a="1"/>
  <c r="AD13" i="6" s="1"/>
  <c r="AE13" i="6" a="1"/>
  <c r="AE13" i="6" s="1"/>
  <c r="AF13" i="6" a="1"/>
  <c r="AF13" i="6" s="1"/>
  <c r="AG13" i="6" a="1"/>
  <c r="AG13" i="6" s="1"/>
  <c r="AH13" i="6" a="1"/>
  <c r="AH13" i="6" s="1"/>
  <c r="AI13" i="6" a="1"/>
  <c r="AI13" i="6" s="1"/>
  <c r="AJ13" i="6" a="1"/>
  <c r="AJ13" i="6" s="1"/>
  <c r="AK13" i="6" a="1"/>
  <c r="AK13" i="6" s="1"/>
  <c r="AL13" i="6" a="1"/>
  <c r="AL13" i="6" s="1"/>
  <c r="AM13" i="6" a="1"/>
  <c r="AM13" i="6" s="1"/>
  <c r="AN13" i="6" a="1"/>
  <c r="AN13" i="6" s="1"/>
  <c r="AO13" i="6" a="1"/>
  <c r="AO13" i="6" s="1"/>
  <c r="AP13" i="6" a="1"/>
  <c r="AP13" i="6" s="1"/>
  <c r="AQ13" i="6" a="1"/>
  <c r="AQ13" i="6" s="1"/>
  <c r="AR13" i="6" a="1"/>
  <c r="AR13" i="6" s="1"/>
  <c r="AS13" i="6" a="1"/>
  <c r="AS13" i="6" s="1"/>
  <c r="AT13" i="6" a="1"/>
  <c r="AT13" i="6" s="1"/>
  <c r="AU13" i="6" a="1"/>
  <c r="AU13" i="6" s="1"/>
  <c r="AV13" i="6" a="1"/>
  <c r="AV13" i="6" s="1"/>
  <c r="AW13" i="6" a="1"/>
  <c r="AW13" i="6" s="1"/>
  <c r="AX13" i="6" a="1"/>
  <c r="AX13" i="6" s="1"/>
  <c r="AY13" i="6" a="1"/>
  <c r="AY13" i="6" s="1"/>
  <c r="E14" i="6" a="1"/>
  <c r="E14" i="6" s="1"/>
  <c r="F14" i="6" a="1"/>
  <c r="F14" i="6" s="1"/>
  <c r="G14" i="6" a="1"/>
  <c r="G14" i="6" s="1"/>
  <c r="H14" i="6" a="1"/>
  <c r="H14" i="6" s="1"/>
  <c r="I14" i="6" a="1"/>
  <c r="I14" i="6"/>
  <c r="J14" i="6" a="1"/>
  <c r="J14" i="6" s="1"/>
  <c r="K14" i="6" a="1"/>
  <c r="K14" i="6" s="1"/>
  <c r="L14" i="6" a="1"/>
  <c r="L14" i="6" s="1"/>
  <c r="M14" i="6" a="1"/>
  <c r="M14" i="6" s="1"/>
  <c r="N14" i="6" a="1"/>
  <c r="N14" i="6" s="1"/>
  <c r="O14" i="6" a="1"/>
  <c r="O14" i="6" s="1"/>
  <c r="P14" i="6" a="1"/>
  <c r="P14" i="6" s="1"/>
  <c r="Q14" i="6" a="1"/>
  <c r="Q14" i="6" s="1"/>
  <c r="R14" i="6" a="1"/>
  <c r="R14" i="6" s="1"/>
  <c r="S14" i="6" a="1"/>
  <c r="S14" i="6" s="1"/>
  <c r="T14" i="6" a="1"/>
  <c r="T14" i="6" s="1"/>
  <c r="U14" i="6" a="1"/>
  <c r="U14" i="6" s="1"/>
  <c r="V14" i="6" a="1"/>
  <c r="V14" i="6" s="1"/>
  <c r="W14" i="6" a="1"/>
  <c r="W14" i="6" s="1"/>
  <c r="X14" i="6" a="1"/>
  <c r="X14" i="6" s="1"/>
  <c r="Y14" i="6" a="1"/>
  <c r="Y14" i="6" s="1"/>
  <c r="Z14" i="6" a="1"/>
  <c r="Z14" i="6" s="1"/>
  <c r="AA14" i="6" a="1"/>
  <c r="AA14" i="6" s="1"/>
  <c r="AB14" i="6" a="1"/>
  <c r="AB14" i="6" s="1"/>
  <c r="AC14" i="6" a="1"/>
  <c r="AC14" i="6" s="1"/>
  <c r="AD14" i="6" a="1"/>
  <c r="AD14" i="6" s="1"/>
  <c r="AE14" i="6" a="1"/>
  <c r="AE14" i="6" s="1"/>
  <c r="AF14" i="6" a="1"/>
  <c r="AF14" i="6" s="1"/>
  <c r="AG14" i="6" a="1"/>
  <c r="AG14" i="6" s="1"/>
  <c r="AH14" i="6" a="1"/>
  <c r="AH14" i="6" s="1"/>
  <c r="AI14" i="6" a="1"/>
  <c r="AI14" i="6" s="1"/>
  <c r="AJ14" i="6" a="1"/>
  <c r="AJ14" i="6" s="1"/>
  <c r="AK14" i="6" a="1"/>
  <c r="AK14" i="6" s="1"/>
  <c r="AL14" i="6" a="1"/>
  <c r="AL14" i="6" s="1"/>
  <c r="AM14" i="6" a="1"/>
  <c r="AM14" i="6" s="1"/>
  <c r="AN14" i="6" a="1"/>
  <c r="AN14" i="6" s="1"/>
  <c r="AO14" i="6" a="1"/>
  <c r="AO14" i="6" s="1"/>
  <c r="AP14" i="6" a="1"/>
  <c r="AP14" i="6" s="1"/>
  <c r="AQ14" i="6" a="1"/>
  <c r="AQ14" i="6" s="1"/>
  <c r="AR14" i="6" a="1"/>
  <c r="AR14" i="6" s="1"/>
  <c r="AS14" i="6" a="1"/>
  <c r="AS14" i="6" s="1"/>
  <c r="AT14" i="6" a="1"/>
  <c r="AT14" i="6" s="1"/>
  <c r="AU14" i="6" a="1"/>
  <c r="AU14" i="6" s="1"/>
  <c r="AV14" i="6" a="1"/>
  <c r="AV14" i="6" s="1"/>
  <c r="AW14" i="6" a="1"/>
  <c r="AW14" i="6" s="1"/>
  <c r="AX14" i="6" a="1"/>
  <c r="AX14" i="6" s="1"/>
  <c r="AY14" i="6" a="1"/>
  <c r="AY14" i="6" s="1"/>
  <c r="E15" i="6" a="1"/>
  <c r="E15" i="6" s="1"/>
  <c r="F15" i="6" a="1"/>
  <c r="F15" i="6" s="1"/>
  <c r="G15" i="6" a="1"/>
  <c r="G15" i="6" s="1"/>
  <c r="H15" i="6" a="1"/>
  <c r="H15" i="6" s="1"/>
  <c r="I15" i="6" a="1"/>
  <c r="I15" i="6" s="1"/>
  <c r="J15" i="6" a="1"/>
  <c r="J15" i="6" s="1"/>
  <c r="K15" i="6" a="1"/>
  <c r="K15" i="6" s="1"/>
  <c r="L15" i="6" a="1"/>
  <c r="L15" i="6" s="1"/>
  <c r="M15" i="6" a="1"/>
  <c r="M15" i="6" s="1"/>
  <c r="N15" i="6" a="1"/>
  <c r="N15" i="6" s="1"/>
  <c r="O15" i="6" a="1"/>
  <c r="O15" i="6" s="1"/>
  <c r="P15" i="6" a="1"/>
  <c r="P15" i="6" s="1"/>
  <c r="Q15" i="6" a="1"/>
  <c r="Q15" i="6" s="1"/>
  <c r="R15" i="6" a="1"/>
  <c r="R15" i="6" s="1"/>
  <c r="S15" i="6" a="1"/>
  <c r="S15" i="6" s="1"/>
  <c r="T15" i="6" a="1"/>
  <c r="T15" i="6" s="1"/>
  <c r="U15" i="6" a="1"/>
  <c r="U15" i="6" s="1"/>
  <c r="V15" i="6" a="1"/>
  <c r="V15" i="6" s="1"/>
  <c r="W15" i="6" a="1"/>
  <c r="W15" i="6" s="1"/>
  <c r="X15" i="6" a="1"/>
  <c r="X15" i="6" s="1"/>
  <c r="Y15" i="6" a="1"/>
  <c r="Y15" i="6" s="1"/>
  <c r="Z15" i="6" a="1"/>
  <c r="Z15" i="6" s="1"/>
  <c r="AA15" i="6" a="1"/>
  <c r="AA15" i="6" s="1"/>
  <c r="AB15" i="6" a="1"/>
  <c r="AB15" i="6" s="1"/>
  <c r="AC15" i="6" a="1"/>
  <c r="AC15" i="6" s="1"/>
  <c r="AD15" i="6" a="1"/>
  <c r="AD15" i="6" s="1"/>
  <c r="AE15" i="6" a="1"/>
  <c r="AE15" i="6" s="1"/>
  <c r="AF15" i="6" a="1"/>
  <c r="AF15" i="6" s="1"/>
  <c r="AG15" i="6" a="1"/>
  <c r="AG15" i="6" s="1"/>
  <c r="AH15" i="6" a="1"/>
  <c r="AH15" i="6" s="1"/>
  <c r="AI15" i="6" a="1"/>
  <c r="AI15" i="6" s="1"/>
  <c r="AJ15" i="6" a="1"/>
  <c r="AJ15" i="6" s="1"/>
  <c r="AK15" i="6" a="1"/>
  <c r="AK15" i="6" s="1"/>
  <c r="AL15" i="6" a="1"/>
  <c r="AL15" i="6" s="1"/>
  <c r="AM15" i="6" a="1"/>
  <c r="AM15" i="6" s="1"/>
  <c r="AN15" i="6" a="1"/>
  <c r="AN15" i="6" s="1"/>
  <c r="AO15" i="6" a="1"/>
  <c r="AO15" i="6" s="1"/>
  <c r="AP15" i="6" a="1"/>
  <c r="AP15" i="6" s="1"/>
  <c r="AQ15" i="6" a="1"/>
  <c r="AQ15" i="6" s="1"/>
  <c r="AR15" i="6" a="1"/>
  <c r="AR15" i="6" s="1"/>
  <c r="AS15" i="6" a="1"/>
  <c r="AS15" i="6" s="1"/>
  <c r="AT15" i="6" a="1"/>
  <c r="AT15" i="6" s="1"/>
  <c r="AU15" i="6" a="1"/>
  <c r="AU15" i="6" s="1"/>
  <c r="AV15" i="6" a="1"/>
  <c r="AV15" i="6" s="1"/>
  <c r="AW15" i="6" a="1"/>
  <c r="AW15" i="6" s="1"/>
  <c r="AX15" i="6" a="1"/>
  <c r="AX15" i="6" s="1"/>
  <c r="AY15" i="6" a="1"/>
  <c r="AY15" i="6" s="1"/>
  <c r="E16" i="6" a="1"/>
  <c r="E16" i="6" s="1"/>
  <c r="F16" i="6" a="1"/>
  <c r="F16" i="6" s="1"/>
  <c r="G16" i="6" a="1"/>
  <c r="G16" i="6" s="1"/>
  <c r="H16" i="6" a="1"/>
  <c r="H16" i="6" s="1"/>
  <c r="I16" i="6" a="1"/>
  <c r="I16" i="6" s="1"/>
  <c r="J16" i="6" a="1"/>
  <c r="J16" i="6" s="1"/>
  <c r="K16" i="6" a="1"/>
  <c r="K16" i="6" s="1"/>
  <c r="L16" i="6" a="1"/>
  <c r="L16" i="6" s="1"/>
  <c r="M16" i="6" a="1"/>
  <c r="M16" i="6" s="1"/>
  <c r="N16" i="6" a="1"/>
  <c r="N16" i="6" s="1"/>
  <c r="O16" i="6" a="1"/>
  <c r="O16" i="6" s="1"/>
  <c r="P16" i="6" a="1"/>
  <c r="P16" i="6" s="1"/>
  <c r="Q16" i="6" a="1"/>
  <c r="Q16" i="6" s="1"/>
  <c r="R16" i="6" a="1"/>
  <c r="R16" i="6" s="1"/>
  <c r="S16" i="6" a="1"/>
  <c r="S16" i="6" s="1"/>
  <c r="T16" i="6" a="1"/>
  <c r="T16" i="6" s="1"/>
  <c r="U16" i="6" a="1"/>
  <c r="U16" i="6" s="1"/>
  <c r="V16" i="6" a="1"/>
  <c r="V16" i="6" s="1"/>
  <c r="W16" i="6" a="1"/>
  <c r="W16" i="6" s="1"/>
  <c r="X16" i="6" a="1"/>
  <c r="X16" i="6" s="1"/>
  <c r="Y16" i="6" a="1"/>
  <c r="Y16" i="6" s="1"/>
  <c r="Z16" i="6" a="1"/>
  <c r="Z16" i="6" s="1"/>
  <c r="AA16" i="6" a="1"/>
  <c r="AA16" i="6" s="1"/>
  <c r="AB16" i="6" a="1"/>
  <c r="AB16" i="6" s="1"/>
  <c r="AC16" i="6" a="1"/>
  <c r="AC16" i="6" s="1"/>
  <c r="AD16" i="6" a="1"/>
  <c r="AD16" i="6" s="1"/>
  <c r="AE16" i="6" a="1"/>
  <c r="AE16" i="6" s="1"/>
  <c r="AF16" i="6" a="1"/>
  <c r="AF16" i="6" s="1"/>
  <c r="AG16" i="6" a="1"/>
  <c r="AG16" i="6" s="1"/>
  <c r="AH16" i="6" a="1"/>
  <c r="AH16" i="6" s="1"/>
  <c r="AI16" i="6" a="1"/>
  <c r="AI16" i="6" s="1"/>
  <c r="AJ16" i="6" a="1"/>
  <c r="AJ16" i="6" s="1"/>
  <c r="AK16" i="6" a="1"/>
  <c r="AK16" i="6" s="1"/>
  <c r="AL16" i="6" a="1"/>
  <c r="AL16" i="6" s="1"/>
  <c r="AM16" i="6" a="1"/>
  <c r="AM16" i="6" s="1"/>
  <c r="AN16" i="6" a="1"/>
  <c r="AN16" i="6" s="1"/>
  <c r="AO16" i="6" a="1"/>
  <c r="AO16" i="6" s="1"/>
  <c r="AP16" i="6" a="1"/>
  <c r="AP16" i="6" s="1"/>
  <c r="AQ16" i="6" a="1"/>
  <c r="AQ16" i="6" s="1"/>
  <c r="AR16" i="6" a="1"/>
  <c r="AR16" i="6" s="1"/>
  <c r="AS16" i="6" a="1"/>
  <c r="AS16" i="6" s="1"/>
  <c r="AT16" i="6" a="1"/>
  <c r="AT16" i="6" s="1"/>
  <c r="AU16" i="6" a="1"/>
  <c r="AU16" i="6" s="1"/>
  <c r="AV16" i="6" a="1"/>
  <c r="AV16" i="6" s="1"/>
  <c r="AW16" i="6" a="1"/>
  <c r="AW16" i="6" s="1"/>
  <c r="AX16" i="6" a="1"/>
  <c r="AX16" i="6" s="1"/>
  <c r="AY16" i="6" a="1"/>
  <c r="AY16" i="6" s="1"/>
  <c r="E17" i="6" a="1"/>
  <c r="E17" i="6" s="1"/>
  <c r="F17" i="6" a="1"/>
  <c r="F17" i="6" s="1"/>
  <c r="G17" i="6" a="1"/>
  <c r="G17" i="6" s="1"/>
  <c r="H17" i="6" a="1"/>
  <c r="H17" i="6" s="1"/>
  <c r="I17" i="6" a="1"/>
  <c r="I17" i="6" s="1"/>
  <c r="J17" i="6" a="1"/>
  <c r="J17" i="6" s="1"/>
  <c r="K17" i="6" a="1"/>
  <c r="K17" i="6" s="1"/>
  <c r="L17" i="6" a="1"/>
  <c r="L17" i="6" s="1"/>
  <c r="M17" i="6" a="1"/>
  <c r="M17" i="6" s="1"/>
  <c r="N17" i="6" a="1"/>
  <c r="N17" i="6" s="1"/>
  <c r="O17" i="6" a="1"/>
  <c r="O17" i="6" s="1"/>
  <c r="P17" i="6" a="1"/>
  <c r="P17" i="6" s="1"/>
  <c r="Q17" i="6" a="1"/>
  <c r="Q17" i="6" s="1"/>
  <c r="R17" i="6" a="1"/>
  <c r="R17" i="6" s="1"/>
  <c r="S17" i="6" a="1"/>
  <c r="S17" i="6" s="1"/>
  <c r="T17" i="6" a="1"/>
  <c r="T17" i="6" s="1"/>
  <c r="U17" i="6" a="1"/>
  <c r="U17" i="6" s="1"/>
  <c r="V17" i="6" a="1"/>
  <c r="V17" i="6" s="1"/>
  <c r="W17" i="6" a="1"/>
  <c r="W17" i="6" s="1"/>
  <c r="X17" i="6" a="1"/>
  <c r="X17" i="6" s="1"/>
  <c r="Y17" i="6" a="1"/>
  <c r="Y17" i="6" s="1"/>
  <c r="Z17" i="6" a="1"/>
  <c r="Z17" i="6" s="1"/>
  <c r="AA17" i="6" a="1"/>
  <c r="AA17" i="6" s="1"/>
  <c r="AB17" i="6" a="1"/>
  <c r="AB17" i="6" s="1"/>
  <c r="AC17" i="6" a="1"/>
  <c r="AC17" i="6" s="1"/>
  <c r="AD17" i="6" a="1"/>
  <c r="AD17" i="6" s="1"/>
  <c r="AE17" i="6" a="1"/>
  <c r="AE17" i="6" s="1"/>
  <c r="AF17" i="6" a="1"/>
  <c r="AF17" i="6" s="1"/>
  <c r="AG17" i="6" a="1"/>
  <c r="AG17" i="6" s="1"/>
  <c r="AH17" i="6" a="1"/>
  <c r="AH17" i="6" s="1"/>
  <c r="AI17" i="6" a="1"/>
  <c r="AI17" i="6" s="1"/>
  <c r="AJ17" i="6" a="1"/>
  <c r="AJ17" i="6" s="1"/>
  <c r="AK17" i="6" a="1"/>
  <c r="AK17" i="6" s="1"/>
  <c r="AL17" i="6" a="1"/>
  <c r="AL17" i="6" s="1"/>
  <c r="AM17" i="6" a="1"/>
  <c r="AM17" i="6" s="1"/>
  <c r="AN17" i="6" a="1"/>
  <c r="AN17" i="6" s="1"/>
  <c r="AO17" i="6" a="1"/>
  <c r="AO17" i="6" s="1"/>
  <c r="AP17" i="6" a="1"/>
  <c r="AP17" i="6" s="1"/>
  <c r="AQ17" i="6" a="1"/>
  <c r="AQ17" i="6" s="1"/>
  <c r="AR17" i="6" a="1"/>
  <c r="AR17" i="6" s="1"/>
  <c r="AS17" i="6" a="1"/>
  <c r="AS17" i="6" s="1"/>
  <c r="AT17" i="6" a="1"/>
  <c r="AT17" i="6" s="1"/>
  <c r="AU17" i="6" a="1"/>
  <c r="AU17" i="6" s="1"/>
  <c r="AV17" i="6" a="1"/>
  <c r="AV17" i="6" s="1"/>
  <c r="AW17" i="6" a="1"/>
  <c r="AW17" i="6" s="1"/>
  <c r="AX17" i="6" a="1"/>
  <c r="AX17" i="6" s="1"/>
  <c r="AY17" i="6" a="1"/>
  <c r="AY17" i="6" s="1"/>
  <c r="E18" i="6" a="1"/>
  <c r="E18" i="6" s="1"/>
  <c r="F18" i="6" a="1"/>
  <c r="F18" i="6" s="1"/>
  <c r="G18" i="6" a="1"/>
  <c r="G18" i="6" s="1"/>
  <c r="H18" i="6" a="1"/>
  <c r="H18" i="6" s="1"/>
  <c r="I18" i="6" a="1"/>
  <c r="I18" i="6" s="1"/>
  <c r="J18" i="6" a="1"/>
  <c r="J18" i="6" s="1"/>
  <c r="K18" i="6" a="1"/>
  <c r="K18" i="6" s="1"/>
  <c r="L18" i="6" a="1"/>
  <c r="L18" i="6" s="1"/>
  <c r="M18" i="6" a="1"/>
  <c r="M18" i="6" s="1"/>
  <c r="N18" i="6" a="1"/>
  <c r="N18" i="6" s="1"/>
  <c r="O18" i="6" a="1"/>
  <c r="O18" i="6" s="1"/>
  <c r="P18" i="6" a="1"/>
  <c r="P18" i="6" s="1"/>
  <c r="Q18" i="6" a="1"/>
  <c r="Q18" i="6" s="1"/>
  <c r="R18" i="6" a="1"/>
  <c r="R18" i="6" s="1"/>
  <c r="S18" i="6" a="1"/>
  <c r="S18" i="6" s="1"/>
  <c r="T18" i="6" a="1"/>
  <c r="T18" i="6" s="1"/>
  <c r="U18" i="6" a="1"/>
  <c r="U18" i="6" s="1"/>
  <c r="V18" i="6" a="1"/>
  <c r="V18" i="6" s="1"/>
  <c r="W18" i="6" a="1"/>
  <c r="W18" i="6" s="1"/>
  <c r="X18" i="6" a="1"/>
  <c r="X18" i="6" s="1"/>
  <c r="Y18" i="6" a="1"/>
  <c r="Y18" i="6" s="1"/>
  <c r="Z18" i="6" a="1"/>
  <c r="Z18" i="6" s="1"/>
  <c r="AA18" i="6" a="1"/>
  <c r="AA18" i="6" s="1"/>
  <c r="AB18" i="6" a="1"/>
  <c r="AB18" i="6" s="1"/>
  <c r="AC18" i="6" a="1"/>
  <c r="AC18" i="6" s="1"/>
  <c r="AD18" i="6" a="1"/>
  <c r="AD18" i="6" s="1"/>
  <c r="AE18" i="6" a="1"/>
  <c r="AE18" i="6" s="1"/>
  <c r="AF18" i="6" a="1"/>
  <c r="AF18" i="6" s="1"/>
  <c r="AG18" i="6" a="1"/>
  <c r="AG18" i="6" s="1"/>
  <c r="AH18" i="6" a="1"/>
  <c r="AH18" i="6" s="1"/>
  <c r="AI18" i="6" a="1"/>
  <c r="AI18" i="6" s="1"/>
  <c r="AJ18" i="6" a="1"/>
  <c r="AJ18" i="6" s="1"/>
  <c r="AK18" i="6" a="1"/>
  <c r="AK18" i="6" s="1"/>
  <c r="AL18" i="6" a="1"/>
  <c r="AL18" i="6" s="1"/>
  <c r="AM18" i="6" a="1"/>
  <c r="AM18" i="6" s="1"/>
  <c r="AN18" i="6" a="1"/>
  <c r="AN18" i="6" s="1"/>
  <c r="AO18" i="6" a="1"/>
  <c r="AO18" i="6" s="1"/>
  <c r="AP18" i="6" a="1"/>
  <c r="AP18" i="6" s="1"/>
  <c r="AQ18" i="6" a="1"/>
  <c r="AQ18" i="6" s="1"/>
  <c r="AR18" i="6" a="1"/>
  <c r="AR18" i="6" s="1"/>
  <c r="AS18" i="6" a="1"/>
  <c r="AS18" i="6" s="1"/>
  <c r="AT18" i="6" a="1"/>
  <c r="AT18" i="6" s="1"/>
  <c r="AU18" i="6" a="1"/>
  <c r="AU18" i="6" s="1"/>
  <c r="AV18" i="6" a="1"/>
  <c r="AV18" i="6" s="1"/>
  <c r="AW18" i="6" a="1"/>
  <c r="AW18" i="6" s="1"/>
  <c r="AX18" i="6" a="1"/>
  <c r="AX18" i="6" s="1"/>
  <c r="AY18" i="6" a="1"/>
  <c r="AY18" i="6" s="1"/>
  <c r="E19" i="6" a="1"/>
  <c r="E19" i="6" s="1"/>
  <c r="F19" i="6" a="1"/>
  <c r="F19" i="6" s="1"/>
  <c r="G19" i="6" a="1"/>
  <c r="G19" i="6" s="1"/>
  <c r="H19" i="6" a="1"/>
  <c r="H19" i="6" s="1"/>
  <c r="I19" i="6" a="1"/>
  <c r="I19" i="6" s="1"/>
  <c r="J19" i="6" a="1"/>
  <c r="J19" i="6" s="1"/>
  <c r="K19" i="6" a="1"/>
  <c r="K19" i="6" s="1"/>
  <c r="L19" i="6" a="1"/>
  <c r="L19" i="6" s="1"/>
  <c r="M19" i="6" a="1"/>
  <c r="M19" i="6" s="1"/>
  <c r="N19" i="6" a="1"/>
  <c r="N19" i="6" s="1"/>
  <c r="O19" i="6" a="1"/>
  <c r="O19" i="6" s="1"/>
  <c r="P19" i="6" a="1"/>
  <c r="P19" i="6" s="1"/>
  <c r="Q19" i="6" a="1"/>
  <c r="Q19" i="6" s="1"/>
  <c r="R19" i="6" a="1"/>
  <c r="R19" i="6" s="1"/>
  <c r="S19" i="6" a="1"/>
  <c r="S19" i="6" s="1"/>
  <c r="T19" i="6" a="1"/>
  <c r="T19" i="6" s="1"/>
  <c r="U19" i="6" a="1"/>
  <c r="U19" i="6" s="1"/>
  <c r="V19" i="6" a="1"/>
  <c r="V19" i="6" s="1"/>
  <c r="W19" i="6" a="1"/>
  <c r="W19" i="6" s="1"/>
  <c r="X19" i="6" a="1"/>
  <c r="X19" i="6" s="1"/>
  <c r="Y19" i="6" a="1"/>
  <c r="Y19" i="6" s="1"/>
  <c r="Z19" i="6" a="1"/>
  <c r="Z19" i="6" s="1"/>
  <c r="AA19" i="6" a="1"/>
  <c r="AA19" i="6"/>
  <c r="AB19" i="6" a="1"/>
  <c r="AB19" i="6" s="1"/>
  <c r="AC19" i="6" a="1"/>
  <c r="AC19" i="6" s="1"/>
  <c r="AD19" i="6" a="1"/>
  <c r="AD19" i="6" s="1"/>
  <c r="AE19" i="6" a="1"/>
  <c r="AE19" i="6" s="1"/>
  <c r="AF19" i="6" a="1"/>
  <c r="AF19" i="6" s="1"/>
  <c r="AG19" i="6" a="1"/>
  <c r="AG19" i="6" s="1"/>
  <c r="AH19" i="6" a="1"/>
  <c r="AH19" i="6" s="1"/>
  <c r="AI19" i="6" a="1"/>
  <c r="AI19" i="6" s="1"/>
  <c r="AJ19" i="6" a="1"/>
  <c r="AJ19" i="6" s="1"/>
  <c r="AK19" i="6" a="1"/>
  <c r="AK19" i="6" s="1"/>
  <c r="AL19" i="6" a="1"/>
  <c r="AL19" i="6" s="1"/>
  <c r="AM19" i="6" a="1"/>
  <c r="AM19" i="6" s="1"/>
  <c r="AN19" i="6" a="1"/>
  <c r="AN19" i="6" s="1"/>
  <c r="AO19" i="6" a="1"/>
  <c r="AO19" i="6" s="1"/>
  <c r="AP19" i="6" a="1"/>
  <c r="AP19" i="6" s="1"/>
  <c r="AQ19" i="6" a="1"/>
  <c r="AQ19" i="6" s="1"/>
  <c r="AR19" i="6" a="1"/>
  <c r="AR19" i="6" s="1"/>
  <c r="AS19" i="6" a="1"/>
  <c r="AS19" i="6" s="1"/>
  <c r="AT19" i="6" a="1"/>
  <c r="AT19" i="6" s="1"/>
  <c r="AU19" i="6" a="1"/>
  <c r="AU19" i="6" s="1"/>
  <c r="AV19" i="6" a="1"/>
  <c r="AV19" i="6"/>
  <c r="AW19" i="6" a="1"/>
  <c r="AW19" i="6" s="1"/>
  <c r="AX19" i="6" a="1"/>
  <c r="AX19" i="6" s="1"/>
  <c r="AY19" i="6" a="1"/>
  <c r="AY19" i="6" s="1"/>
  <c r="E20" i="6" a="1"/>
  <c r="E20" i="6" s="1"/>
  <c r="F20" i="6" a="1"/>
  <c r="F20" i="6" s="1"/>
  <c r="G20" i="6" a="1"/>
  <c r="G20" i="6" s="1"/>
  <c r="H20" i="6" a="1"/>
  <c r="H20" i="6"/>
  <c r="I20" i="6" a="1"/>
  <c r="I20" i="6" s="1"/>
  <c r="J20" i="6" a="1"/>
  <c r="J20" i="6" s="1"/>
  <c r="K20" i="6" a="1"/>
  <c r="K20" i="6" s="1"/>
  <c r="L20" i="6" a="1"/>
  <c r="L20" i="6" s="1"/>
  <c r="M20" i="6" a="1"/>
  <c r="M20" i="6" s="1"/>
  <c r="N20" i="6" a="1"/>
  <c r="N20" i="6" s="1"/>
  <c r="O20" i="6" a="1"/>
  <c r="O20" i="6" s="1"/>
  <c r="P20" i="6" a="1"/>
  <c r="P20" i="6"/>
  <c r="Q20" i="6" a="1"/>
  <c r="Q20" i="6" s="1"/>
  <c r="R20" i="6" a="1"/>
  <c r="R20" i="6" s="1"/>
  <c r="S20" i="6" a="1"/>
  <c r="S20" i="6" s="1"/>
  <c r="T20" i="6" a="1"/>
  <c r="T20" i="6" s="1"/>
  <c r="U20" i="6" a="1"/>
  <c r="U20" i="6" s="1"/>
  <c r="V20" i="6" a="1"/>
  <c r="V20" i="6" s="1"/>
  <c r="W20" i="6" a="1"/>
  <c r="W20" i="6" s="1"/>
  <c r="X20" i="6" a="1"/>
  <c r="X20" i="6" s="1"/>
  <c r="Y20" i="6" a="1"/>
  <c r="Y20" i="6" s="1"/>
  <c r="Z20" i="6" a="1"/>
  <c r="Z20" i="6" s="1"/>
  <c r="AA20" i="6" a="1"/>
  <c r="AA20" i="6" s="1"/>
  <c r="AB20" i="6" a="1"/>
  <c r="AB20" i="6" s="1"/>
  <c r="AC20" i="6" a="1"/>
  <c r="AC20" i="6" s="1"/>
  <c r="AD20" i="6" a="1"/>
  <c r="AD20" i="6" s="1"/>
  <c r="AE20" i="6" a="1"/>
  <c r="AE20" i="6" s="1"/>
  <c r="AF20" i="6" a="1"/>
  <c r="AF20" i="6" s="1"/>
  <c r="AG20" i="6" a="1"/>
  <c r="AG20" i="6" s="1"/>
  <c r="AH20" i="6" a="1"/>
  <c r="AH20" i="6" s="1"/>
  <c r="AI20" i="6" a="1"/>
  <c r="AI20" i="6" s="1"/>
  <c r="AJ20" i="6" a="1"/>
  <c r="AJ20" i="6" s="1"/>
  <c r="AK20" i="6" a="1"/>
  <c r="AK20" i="6" s="1"/>
  <c r="AL20" i="6" a="1"/>
  <c r="AL20" i="6" s="1"/>
  <c r="AM20" i="6" a="1"/>
  <c r="AM20" i="6" s="1"/>
  <c r="AN20" i="6" a="1"/>
  <c r="AN20" i="6"/>
  <c r="AO20" i="6" a="1"/>
  <c r="AO20" i="6" s="1"/>
  <c r="AP20" i="6" a="1"/>
  <c r="AP20" i="6" s="1"/>
  <c r="AQ20" i="6" a="1"/>
  <c r="AQ20" i="6" s="1"/>
  <c r="AR20" i="6" a="1"/>
  <c r="AR20" i="6" s="1"/>
  <c r="AS20" i="6" a="1"/>
  <c r="AS20" i="6" s="1"/>
  <c r="AT20" i="6" a="1"/>
  <c r="AT20" i="6" s="1"/>
  <c r="AU20" i="6" a="1"/>
  <c r="AU20" i="6" s="1"/>
  <c r="AV20" i="6" a="1"/>
  <c r="AV20" i="6" s="1"/>
  <c r="AW20" i="6" a="1"/>
  <c r="AW20" i="6" s="1"/>
  <c r="AX20" i="6" a="1"/>
  <c r="AX20" i="6" s="1"/>
  <c r="AY20" i="6" a="1"/>
  <c r="AY20" i="6" s="1"/>
  <c r="E21" i="6" a="1"/>
  <c r="E21" i="6" s="1"/>
  <c r="F21" i="6" a="1"/>
  <c r="F21" i="6" s="1"/>
  <c r="G21" i="6" a="1"/>
  <c r="G21" i="6" s="1"/>
  <c r="H21" i="6" a="1"/>
  <c r="H21" i="6" s="1"/>
  <c r="I21" i="6" a="1"/>
  <c r="I21" i="6"/>
  <c r="J21" i="6" a="1"/>
  <c r="J21" i="6" s="1"/>
  <c r="K21" i="6" a="1"/>
  <c r="K21" i="6" s="1"/>
  <c r="L21" i="6" a="1"/>
  <c r="L21" i="6" s="1"/>
  <c r="M21" i="6" a="1"/>
  <c r="M21" i="6" s="1"/>
  <c r="N21" i="6" a="1"/>
  <c r="N21" i="6" s="1"/>
  <c r="O21" i="6" a="1"/>
  <c r="O21" i="6" s="1"/>
  <c r="P21" i="6" a="1"/>
  <c r="P21" i="6" s="1"/>
  <c r="Q21" i="6" a="1"/>
  <c r="Q21" i="6"/>
  <c r="R21" i="6" a="1"/>
  <c r="R21" i="6" s="1"/>
  <c r="S21" i="6" a="1"/>
  <c r="S21" i="6" s="1"/>
  <c r="T21" i="6" a="1"/>
  <c r="T21" i="6" s="1"/>
  <c r="U21" i="6" a="1"/>
  <c r="U21" i="6" s="1"/>
  <c r="V21" i="6" a="1"/>
  <c r="V21" i="6" s="1"/>
  <c r="W21" i="6" a="1"/>
  <c r="W21" i="6" s="1"/>
  <c r="X21" i="6" a="1"/>
  <c r="X21" i="6" s="1"/>
  <c r="Y21" i="6" a="1"/>
  <c r="Y21" i="6" s="1"/>
  <c r="Z21" i="6" a="1"/>
  <c r="Z21" i="6" s="1"/>
  <c r="AA21" i="6" a="1"/>
  <c r="AA21" i="6" s="1"/>
  <c r="AB21" i="6" a="1"/>
  <c r="AB21" i="6" s="1"/>
  <c r="AC21" i="6" a="1"/>
  <c r="AC21" i="6" s="1"/>
  <c r="AD21" i="6" a="1"/>
  <c r="AD21" i="6" s="1"/>
  <c r="AE21" i="6" a="1"/>
  <c r="AE21" i="6" s="1"/>
  <c r="AF21" i="6" a="1"/>
  <c r="AF21" i="6" s="1"/>
  <c r="AG21" i="6" a="1"/>
  <c r="AG21" i="6" s="1"/>
  <c r="AH21" i="6" a="1"/>
  <c r="AH21" i="6" s="1"/>
  <c r="AI21" i="6" a="1"/>
  <c r="AI21" i="6" s="1"/>
  <c r="AJ21" i="6" a="1"/>
  <c r="AJ21" i="6" s="1"/>
  <c r="AK21" i="6" a="1"/>
  <c r="AK21" i="6"/>
  <c r="AL21" i="6" a="1"/>
  <c r="AL21" i="6" s="1"/>
  <c r="AM21" i="6" a="1"/>
  <c r="AM21" i="6" s="1"/>
  <c r="AN21" i="6" a="1"/>
  <c r="AN21" i="6" s="1"/>
  <c r="AO21" i="6" a="1"/>
  <c r="AO21" i="6"/>
  <c r="AP21" i="6" a="1"/>
  <c r="AP21" i="6" s="1"/>
  <c r="AQ21" i="6" a="1"/>
  <c r="AQ21" i="6" s="1"/>
  <c r="AR21" i="6" a="1"/>
  <c r="AR21" i="6" s="1"/>
  <c r="AS21" i="6" a="1"/>
  <c r="AS21" i="6" s="1"/>
  <c r="AT21" i="6" a="1"/>
  <c r="AT21" i="6" s="1"/>
  <c r="AU21" i="6" a="1"/>
  <c r="AU21" i="6" s="1"/>
  <c r="AV21" i="6" a="1"/>
  <c r="AV21" i="6" s="1"/>
  <c r="AW21" i="6" a="1"/>
  <c r="AW21" i="6" s="1"/>
  <c r="AX21" i="6" a="1"/>
  <c r="AX21" i="6" s="1"/>
  <c r="AY21" i="6" a="1"/>
  <c r="AY21" i="6" s="1"/>
  <c r="E22" i="6" a="1"/>
  <c r="E22" i="6" s="1"/>
  <c r="F22" i="6" a="1"/>
  <c r="F22" i="6" s="1"/>
  <c r="G22" i="6" a="1"/>
  <c r="G22" i="6" s="1"/>
  <c r="H22" i="6" a="1"/>
  <c r="H22" i="6" s="1"/>
  <c r="I22" i="6" a="1"/>
  <c r="I22" i="6" s="1"/>
  <c r="J22" i="6" a="1"/>
  <c r="J22" i="6" s="1"/>
  <c r="K22" i="6" a="1"/>
  <c r="K22" i="6" s="1"/>
  <c r="L22" i="6" a="1"/>
  <c r="L22" i="6" s="1"/>
  <c r="M22" i="6" a="1"/>
  <c r="M22" i="6" s="1"/>
  <c r="N22" i="6" a="1"/>
  <c r="N22" i="6" s="1"/>
  <c r="O22" i="6" a="1"/>
  <c r="O22" i="6" s="1"/>
  <c r="P22" i="6" a="1"/>
  <c r="P22" i="6" s="1"/>
  <c r="Q22" i="6" a="1"/>
  <c r="Q22" i="6" s="1"/>
  <c r="R22" i="6" a="1"/>
  <c r="R22" i="6"/>
  <c r="S22" i="6" a="1"/>
  <c r="S22" i="6" s="1"/>
  <c r="T22" i="6" a="1"/>
  <c r="T22" i="6" s="1"/>
  <c r="U22" i="6" a="1"/>
  <c r="U22" i="6" s="1"/>
  <c r="V22" i="6" a="1"/>
  <c r="V22" i="6" s="1"/>
  <c r="W22" i="6" a="1"/>
  <c r="W22" i="6" s="1"/>
  <c r="X22" i="6" a="1"/>
  <c r="X22" i="6" s="1"/>
  <c r="Y22" i="6" a="1"/>
  <c r="Y22" i="6" s="1"/>
  <c r="Z22" i="6" a="1"/>
  <c r="Z22" i="6" s="1"/>
  <c r="AA22" i="6" a="1"/>
  <c r="AA22" i="6" s="1"/>
  <c r="AB22" i="6" a="1"/>
  <c r="AB22" i="6" s="1"/>
  <c r="AC22" i="6" a="1"/>
  <c r="AC22" i="6" s="1"/>
  <c r="AD22" i="6" a="1"/>
  <c r="AD22" i="6" s="1"/>
  <c r="AE22" i="6" a="1"/>
  <c r="AE22" i="6" s="1"/>
  <c r="AF22" i="6" a="1"/>
  <c r="AF22" i="6" s="1"/>
  <c r="AG22" i="6" a="1"/>
  <c r="AG22" i="6" s="1"/>
  <c r="AH22" i="6" a="1"/>
  <c r="AH22" i="6"/>
  <c r="AI22" i="6" a="1"/>
  <c r="AI22" i="6" s="1"/>
  <c r="AJ22" i="6" a="1"/>
  <c r="AJ22" i="6" s="1"/>
  <c r="AK22" i="6" a="1"/>
  <c r="AK22" i="6" s="1"/>
  <c r="AL22" i="6" a="1"/>
  <c r="AL22" i="6" s="1"/>
  <c r="AM22" i="6" a="1"/>
  <c r="AM22" i="6" s="1"/>
  <c r="AN22" i="6" a="1"/>
  <c r="AN22" i="6" s="1"/>
  <c r="AO22" i="6" a="1"/>
  <c r="AO22" i="6" s="1"/>
  <c r="AP22" i="6" a="1"/>
  <c r="AP22" i="6" s="1"/>
  <c r="AQ22" i="6" a="1"/>
  <c r="AQ22" i="6" s="1"/>
  <c r="AR22" i="6" a="1"/>
  <c r="AR22" i="6" s="1"/>
  <c r="AS22" i="6" a="1"/>
  <c r="AS22" i="6" s="1"/>
  <c r="AT22" i="6" a="1"/>
  <c r="AT22" i="6" s="1"/>
  <c r="AU22" i="6" a="1"/>
  <c r="AU22" i="6" s="1"/>
  <c r="AV22" i="6" a="1"/>
  <c r="AV22" i="6" s="1"/>
  <c r="AW22" i="6" a="1"/>
  <c r="AW22" i="6" s="1"/>
  <c r="AX22" i="6" a="1"/>
  <c r="AX22" i="6" s="1"/>
  <c r="AY22" i="6" a="1"/>
  <c r="AY22" i="6" s="1"/>
  <c r="E23" i="6" a="1"/>
  <c r="E23" i="6" s="1"/>
  <c r="F23" i="6" a="1"/>
  <c r="F23" i="6" s="1"/>
  <c r="G23" i="6" a="1"/>
  <c r="G23" i="6" s="1"/>
  <c r="H23" i="6" a="1"/>
  <c r="H23" i="6" s="1"/>
  <c r="I23" i="6" a="1"/>
  <c r="I23" i="6" s="1"/>
  <c r="J23" i="6" a="1"/>
  <c r="J23" i="6" s="1"/>
  <c r="K23" i="6" a="1"/>
  <c r="K23" i="6" s="1"/>
  <c r="L23" i="6" a="1"/>
  <c r="L23" i="6" s="1"/>
  <c r="M23" i="6" a="1"/>
  <c r="M23" i="6" s="1"/>
  <c r="N23" i="6" a="1"/>
  <c r="N23" i="6" s="1"/>
  <c r="O23" i="6" a="1"/>
  <c r="O23" i="6" s="1"/>
  <c r="P23" i="6" a="1"/>
  <c r="P23" i="6" s="1"/>
  <c r="Q23" i="6" a="1"/>
  <c r="Q23" i="6" s="1"/>
  <c r="R23" i="6" a="1"/>
  <c r="R23" i="6" s="1"/>
  <c r="S23" i="6" a="1"/>
  <c r="S23" i="6" s="1"/>
  <c r="T23" i="6" a="1"/>
  <c r="T23" i="6" s="1"/>
  <c r="U23" i="6" a="1"/>
  <c r="U23" i="6" s="1"/>
  <c r="V23" i="6" a="1"/>
  <c r="V23" i="6" s="1"/>
  <c r="W23" i="6" a="1"/>
  <c r="W23" i="6" s="1"/>
  <c r="X23" i="6" a="1"/>
  <c r="X23" i="6" s="1"/>
  <c r="Y23" i="6" a="1"/>
  <c r="Y23" i="6" s="1"/>
  <c r="Z23" i="6" a="1"/>
  <c r="Z23" i="6" s="1"/>
  <c r="AA23" i="6" a="1"/>
  <c r="AA23" i="6" s="1"/>
  <c r="AB23" i="6" a="1"/>
  <c r="AB23" i="6" s="1"/>
  <c r="AC23" i="6" a="1"/>
  <c r="AC23" i="6" s="1"/>
  <c r="AD23" i="6" a="1"/>
  <c r="AD23" i="6" s="1"/>
  <c r="AE23" i="6" a="1"/>
  <c r="AE23" i="6" s="1"/>
  <c r="AF23" i="6" a="1"/>
  <c r="AF23" i="6" s="1"/>
  <c r="AG23" i="6" a="1"/>
  <c r="AG23" i="6" s="1"/>
  <c r="AH23" i="6" a="1"/>
  <c r="AH23" i="6" s="1"/>
  <c r="AI23" i="6" a="1"/>
  <c r="AI23" i="6"/>
  <c r="AJ23" i="6" a="1"/>
  <c r="AJ23" i="6" s="1"/>
  <c r="AK23" i="6" a="1"/>
  <c r="AK23" i="6" s="1"/>
  <c r="AL23" i="6" a="1"/>
  <c r="AL23" i="6" s="1"/>
  <c r="AM23" i="6" a="1"/>
  <c r="AM23" i="6" s="1"/>
  <c r="AN23" i="6" a="1"/>
  <c r="AN23" i="6" s="1"/>
  <c r="AO23" i="6" a="1"/>
  <c r="AO23" i="6" s="1"/>
  <c r="AP23" i="6" a="1"/>
  <c r="AP23" i="6" s="1"/>
  <c r="AQ23" i="6" a="1"/>
  <c r="AQ23" i="6" s="1"/>
  <c r="AR23" i="6" a="1"/>
  <c r="AR23" i="6" s="1"/>
  <c r="AS23" i="6" a="1"/>
  <c r="AS23" i="6" s="1"/>
  <c r="AT23" i="6" a="1"/>
  <c r="AT23" i="6" s="1"/>
  <c r="AU23" i="6" a="1"/>
  <c r="AU23" i="6" s="1"/>
  <c r="AV23" i="6" a="1"/>
  <c r="AV23" i="6" s="1"/>
  <c r="AW23" i="6" a="1"/>
  <c r="AW23" i="6" s="1"/>
  <c r="AX23" i="6" a="1"/>
  <c r="AX23" i="6" s="1"/>
  <c r="AY23" i="6" a="1"/>
  <c r="AY23" i="6" s="1"/>
  <c r="E24" i="6" a="1"/>
  <c r="E24" i="6" s="1"/>
  <c r="F24" i="6" a="1"/>
  <c r="F24" i="6" s="1"/>
  <c r="G24" i="6" a="1"/>
  <c r="G24" i="6" s="1"/>
  <c r="H24" i="6" a="1"/>
  <c r="H24" i="6" s="1"/>
  <c r="I24" i="6" a="1"/>
  <c r="I24" i="6" s="1"/>
  <c r="J24" i="6" a="1"/>
  <c r="J24" i="6" s="1"/>
  <c r="K24" i="6" a="1"/>
  <c r="K24" i="6" s="1"/>
  <c r="L24" i="6" a="1"/>
  <c r="L24" i="6" s="1"/>
  <c r="M24" i="6" a="1"/>
  <c r="M24" i="6" s="1"/>
  <c r="N24" i="6" a="1"/>
  <c r="N24" i="6" s="1"/>
  <c r="O24" i="6" a="1"/>
  <c r="O24" i="6" s="1"/>
  <c r="P24" i="6" a="1"/>
  <c r="P24" i="6" s="1"/>
  <c r="Q24" i="6" a="1"/>
  <c r="Q24" i="6" s="1"/>
  <c r="R24" i="6" a="1"/>
  <c r="R24" i="6" s="1"/>
  <c r="S24" i="6" a="1"/>
  <c r="S24" i="6" s="1"/>
  <c r="T24" i="6" a="1"/>
  <c r="T24" i="6" s="1"/>
  <c r="U24" i="6" a="1"/>
  <c r="U24" i="6" s="1"/>
  <c r="V24" i="6" a="1"/>
  <c r="V24" i="6" s="1"/>
  <c r="W24" i="6" a="1"/>
  <c r="W24" i="6" s="1"/>
  <c r="X24" i="6" a="1"/>
  <c r="X24" i="6" s="1"/>
  <c r="Y24" i="6" a="1"/>
  <c r="Y24" i="6" s="1"/>
  <c r="Z24" i="6" a="1"/>
  <c r="Z24" i="6" s="1"/>
  <c r="AA24" i="6" a="1"/>
  <c r="AA24" i="6" s="1"/>
  <c r="AB24" i="6" a="1"/>
  <c r="AB24" i="6" s="1"/>
  <c r="AC24" i="6" a="1"/>
  <c r="AC24" i="6" s="1"/>
  <c r="AD24" i="6" a="1"/>
  <c r="AD24" i="6" s="1"/>
  <c r="AE24" i="6" a="1"/>
  <c r="AE24" i="6" s="1"/>
  <c r="AF24" i="6" a="1"/>
  <c r="AF24" i="6" s="1"/>
  <c r="AG24" i="6" a="1"/>
  <c r="AG24" i="6" s="1"/>
  <c r="AH24" i="6" a="1"/>
  <c r="AH24" i="6" s="1"/>
  <c r="AI24" i="6" a="1"/>
  <c r="AI24" i="6" s="1"/>
  <c r="AJ24" i="6" a="1"/>
  <c r="AJ24" i="6"/>
  <c r="AK24" i="6" a="1"/>
  <c r="AK24" i="6" s="1"/>
  <c r="AL24" i="6" a="1"/>
  <c r="AL24" i="6" s="1"/>
  <c r="AM24" i="6" a="1"/>
  <c r="AM24" i="6" s="1"/>
  <c r="AN24" i="6" a="1"/>
  <c r="AN24" i="6" s="1"/>
  <c r="AO24" i="6" a="1"/>
  <c r="AO24" i="6" s="1"/>
  <c r="AP24" i="6" a="1"/>
  <c r="AP24" i="6" s="1"/>
  <c r="AQ24" i="6" a="1"/>
  <c r="AQ24" i="6" s="1"/>
  <c r="AR24" i="6" a="1"/>
  <c r="AR24" i="6"/>
  <c r="AS24" i="6" a="1"/>
  <c r="AS24" i="6" s="1"/>
  <c r="AT24" i="6" a="1"/>
  <c r="AT24" i="6" s="1"/>
  <c r="AU24" i="6" a="1"/>
  <c r="AU24" i="6" s="1"/>
  <c r="AV24" i="6" a="1"/>
  <c r="AV24" i="6" s="1"/>
  <c r="AW24" i="6" a="1"/>
  <c r="AW24" i="6" s="1"/>
  <c r="AX24" i="6" a="1"/>
  <c r="AX24" i="6" s="1"/>
  <c r="AY24" i="6" a="1"/>
  <c r="AY24" i="6" s="1"/>
  <c r="E25" i="6" a="1"/>
  <c r="E25" i="6" s="1"/>
  <c r="F25" i="6" a="1"/>
  <c r="F25" i="6" s="1"/>
  <c r="G25" i="6" a="1"/>
  <c r="G25" i="6" s="1"/>
  <c r="H25" i="6" a="1"/>
  <c r="H25" i="6" s="1"/>
  <c r="I25" i="6" a="1"/>
  <c r="I25" i="6" s="1"/>
  <c r="J25" i="6" a="1"/>
  <c r="J25" i="6" s="1"/>
  <c r="K25" i="6" a="1"/>
  <c r="K25" i="6" s="1"/>
  <c r="L25" i="6" a="1"/>
  <c r="L25" i="6" s="1"/>
  <c r="M25" i="6" a="1"/>
  <c r="M25" i="6" s="1"/>
  <c r="N25" i="6" a="1"/>
  <c r="N25" i="6" s="1"/>
  <c r="O25" i="6" a="1"/>
  <c r="O25" i="6" s="1"/>
  <c r="P25" i="6" a="1"/>
  <c r="P25" i="6" s="1"/>
  <c r="Q25" i="6" a="1"/>
  <c r="Q25" i="6" s="1"/>
  <c r="R25" i="6" a="1"/>
  <c r="R25" i="6" s="1"/>
  <c r="S25" i="6" a="1"/>
  <c r="S25" i="6" s="1"/>
  <c r="T25" i="6" a="1"/>
  <c r="T25" i="6" s="1"/>
  <c r="U25" i="6" a="1"/>
  <c r="U25" i="6" s="1"/>
  <c r="V25" i="6" a="1"/>
  <c r="V25" i="6" s="1"/>
  <c r="W25" i="6" a="1"/>
  <c r="W25" i="6" s="1"/>
  <c r="X25" i="6" a="1"/>
  <c r="X25" i="6" s="1"/>
  <c r="Y25" i="6" a="1"/>
  <c r="Y25" i="6" s="1"/>
  <c r="Z25" i="6" a="1"/>
  <c r="Z25" i="6" s="1"/>
  <c r="AA25" i="6" a="1"/>
  <c r="AA25" i="6" s="1"/>
  <c r="AB25" i="6" a="1"/>
  <c r="AB25" i="6" s="1"/>
  <c r="AC25" i="6" a="1"/>
  <c r="AC25" i="6" s="1"/>
  <c r="AD25" i="6" a="1"/>
  <c r="AD25" i="6" s="1"/>
  <c r="AE25" i="6" a="1"/>
  <c r="AE25" i="6" s="1"/>
  <c r="AF25" i="6" a="1"/>
  <c r="AF25" i="6" s="1"/>
  <c r="AG25" i="6" a="1"/>
  <c r="AG25" i="6" s="1"/>
  <c r="AH25" i="6" a="1"/>
  <c r="AH25" i="6" s="1"/>
  <c r="AI25" i="6" a="1"/>
  <c r="AI25" i="6" s="1"/>
  <c r="AJ25" i="6" a="1"/>
  <c r="AJ25" i="6" s="1"/>
  <c r="AK25" i="6" a="1"/>
  <c r="AK25" i="6" s="1"/>
  <c r="AL25" i="6" a="1"/>
  <c r="AL25" i="6" s="1"/>
  <c r="AM25" i="6" a="1"/>
  <c r="AM25" i="6" s="1"/>
  <c r="AN25" i="6" a="1"/>
  <c r="AN25" i="6" s="1"/>
  <c r="AO25" i="6" a="1"/>
  <c r="AO25" i="6" s="1"/>
  <c r="AP25" i="6" a="1"/>
  <c r="AP25" i="6" s="1"/>
  <c r="AQ25" i="6" a="1"/>
  <c r="AQ25" i="6" s="1"/>
  <c r="AR25" i="6" a="1"/>
  <c r="AR25" i="6" s="1"/>
  <c r="AS25" i="6" a="1"/>
  <c r="AS25" i="6" s="1"/>
  <c r="AT25" i="6" a="1"/>
  <c r="AT25" i="6" s="1"/>
  <c r="AU25" i="6" a="1"/>
  <c r="AU25" i="6" s="1"/>
  <c r="AV25" i="6" a="1"/>
  <c r="AV25" i="6"/>
  <c r="AW25" i="6" a="1"/>
  <c r="AW25" i="6" s="1"/>
  <c r="AX25" i="6" a="1"/>
  <c r="AX25" i="6" s="1"/>
  <c r="AY25" i="6" a="1"/>
  <c r="AY25" i="6" s="1"/>
  <c r="E26" i="6" a="1"/>
  <c r="E26" i="6" s="1"/>
  <c r="F26" i="6" a="1"/>
  <c r="F26" i="6"/>
  <c r="G26" i="6" a="1"/>
  <c r="G26" i="6" s="1"/>
  <c r="H26" i="6" a="1"/>
  <c r="H26" i="6" s="1"/>
  <c r="I26" i="6" a="1"/>
  <c r="I26" i="6" s="1"/>
  <c r="J26" i="6" a="1"/>
  <c r="J26" i="6" s="1"/>
  <c r="K26" i="6" a="1"/>
  <c r="K26" i="6" s="1"/>
  <c r="L26" i="6" a="1"/>
  <c r="L26" i="6" s="1"/>
  <c r="M26" i="6" a="1"/>
  <c r="M26" i="6" s="1"/>
  <c r="N26" i="6" a="1"/>
  <c r="N26" i="6" s="1"/>
  <c r="O26" i="6" a="1"/>
  <c r="O26" i="6" s="1"/>
  <c r="P26" i="6" a="1"/>
  <c r="P26" i="6" s="1"/>
  <c r="Q26" i="6" a="1"/>
  <c r="Q26" i="6" s="1"/>
  <c r="R26" i="6" a="1"/>
  <c r="R26" i="6" s="1"/>
  <c r="S26" i="6" a="1"/>
  <c r="S26" i="6" s="1"/>
  <c r="T26" i="6" a="1"/>
  <c r="T26" i="6" s="1"/>
  <c r="U26" i="6" a="1"/>
  <c r="U26" i="6" s="1"/>
  <c r="V26" i="6" a="1"/>
  <c r="V26" i="6" s="1"/>
  <c r="W26" i="6" a="1"/>
  <c r="W26" i="6" s="1"/>
  <c r="X26" i="6" a="1"/>
  <c r="X26" i="6" s="1"/>
  <c r="Y26" i="6" a="1"/>
  <c r="Y26" i="6"/>
  <c r="Z26" i="6" a="1"/>
  <c r="Z26" i="6" s="1"/>
  <c r="AA26" i="6" a="1"/>
  <c r="AA26" i="6" s="1"/>
  <c r="AB26" i="6" a="1"/>
  <c r="AB26" i="6" s="1"/>
  <c r="AC26" i="6" a="1"/>
  <c r="AC26" i="6" s="1"/>
  <c r="AD26" i="6" a="1"/>
  <c r="AD26" i="6"/>
  <c r="AE26" i="6" a="1"/>
  <c r="AE26" i="6" s="1"/>
  <c r="AF26" i="6" a="1"/>
  <c r="AF26" i="6" s="1"/>
  <c r="AG26" i="6" a="1"/>
  <c r="AG26" i="6" s="1"/>
  <c r="AH26" i="6" a="1"/>
  <c r="AH26" i="6" s="1"/>
  <c r="AI26" i="6" a="1"/>
  <c r="AI26" i="6" s="1"/>
  <c r="AJ26" i="6" a="1"/>
  <c r="AJ26" i="6" s="1"/>
  <c r="AK26" i="6" a="1"/>
  <c r="AK26" i="6" s="1"/>
  <c r="AL26" i="6" a="1"/>
  <c r="AL26" i="6"/>
  <c r="AM26" i="6" a="1"/>
  <c r="AM26" i="6" s="1"/>
  <c r="AN26" i="6" a="1"/>
  <c r="AN26" i="6" s="1"/>
  <c r="AO26" i="6" a="1"/>
  <c r="AO26" i="6" s="1"/>
  <c r="AP26" i="6" a="1"/>
  <c r="AP26" i="6" s="1"/>
  <c r="AQ26" i="6" a="1"/>
  <c r="AQ26" i="6"/>
  <c r="AR26" i="6" a="1"/>
  <c r="AR26" i="6" s="1"/>
  <c r="AS26" i="6" a="1"/>
  <c r="AS26" i="6" s="1"/>
  <c r="AT26" i="6" a="1"/>
  <c r="AT26" i="6" s="1"/>
  <c r="AU26" i="6" a="1"/>
  <c r="AU26" i="6" s="1"/>
  <c r="AV26" i="6" a="1"/>
  <c r="AV26" i="6" s="1"/>
  <c r="AW26" i="6" a="1"/>
  <c r="AW26" i="6" s="1"/>
  <c r="AX26" i="6" a="1"/>
  <c r="AX26" i="6" s="1"/>
  <c r="AY26" i="6" a="1"/>
  <c r="AY26" i="6" s="1"/>
  <c r="E27" i="6" a="1"/>
  <c r="E27" i="6" s="1"/>
  <c r="F27" i="6" a="1"/>
  <c r="F27" i="6" s="1"/>
  <c r="G27" i="6" a="1"/>
  <c r="G27" i="6" s="1"/>
  <c r="H27" i="6" a="1"/>
  <c r="H27" i="6" s="1"/>
  <c r="I27" i="6" a="1"/>
  <c r="I27" i="6" s="1"/>
  <c r="J27" i="6" a="1"/>
  <c r="J27" i="6" s="1"/>
  <c r="K27" i="6" a="1"/>
  <c r="K27" i="6"/>
  <c r="L27" i="6" a="1"/>
  <c r="L27" i="6" s="1"/>
  <c r="M27" i="6" a="1"/>
  <c r="M27" i="6" s="1"/>
  <c r="N27" i="6" a="1"/>
  <c r="N27" i="6" s="1"/>
  <c r="O27" i="6" a="1"/>
  <c r="O27" i="6" s="1"/>
  <c r="P27" i="6" a="1"/>
  <c r="P27" i="6" s="1"/>
  <c r="Q27" i="6" a="1"/>
  <c r="Q27" i="6" s="1"/>
  <c r="R27" i="6" a="1"/>
  <c r="R27" i="6" s="1"/>
  <c r="S27" i="6" a="1"/>
  <c r="S27" i="6" s="1"/>
  <c r="T27" i="6" a="1"/>
  <c r="T27" i="6" s="1"/>
  <c r="U27" i="6" a="1"/>
  <c r="U27" i="6" s="1"/>
  <c r="V27" i="6" a="1"/>
  <c r="V27" i="6" s="1"/>
  <c r="W27" i="6" a="1"/>
  <c r="W27" i="6" s="1"/>
  <c r="X27" i="6" a="1"/>
  <c r="X27" i="6" s="1"/>
  <c r="Y27" i="6" a="1"/>
  <c r="Y27" i="6" s="1"/>
  <c r="Z27" i="6" a="1"/>
  <c r="Z27" i="6" s="1"/>
  <c r="AA27" i="6" a="1"/>
  <c r="AA27" i="6" s="1"/>
  <c r="AB27" i="6" a="1"/>
  <c r="AB27" i="6" s="1"/>
  <c r="AC27" i="6" a="1"/>
  <c r="AC27" i="6" s="1"/>
  <c r="AD27" i="6" a="1"/>
  <c r="AD27" i="6" s="1"/>
  <c r="AE27" i="6" a="1"/>
  <c r="AE27" i="6" s="1"/>
  <c r="AF27" i="6" a="1"/>
  <c r="AF27" i="6" s="1"/>
  <c r="AG27" i="6" a="1"/>
  <c r="AG27" i="6" s="1"/>
  <c r="AH27" i="6" a="1"/>
  <c r="AH27" i="6" s="1"/>
  <c r="AI27" i="6" a="1"/>
  <c r="AI27" i="6" s="1"/>
  <c r="AJ27" i="6" a="1"/>
  <c r="AJ27" i="6" s="1"/>
  <c r="AK27" i="6" a="1"/>
  <c r="AK27" i="6" s="1"/>
  <c r="AL27" i="6" a="1"/>
  <c r="AL27" i="6" s="1"/>
  <c r="AM27" i="6" a="1"/>
  <c r="AM27" i="6" s="1"/>
  <c r="AN27" i="6" a="1"/>
  <c r="AN27" i="6" s="1"/>
  <c r="AO27" i="6" a="1"/>
  <c r="AO27" i="6" s="1"/>
  <c r="AP27" i="6" a="1"/>
  <c r="AP27" i="6" s="1"/>
  <c r="AQ27" i="6" a="1"/>
  <c r="AQ27" i="6" s="1"/>
  <c r="AR27" i="6" a="1"/>
  <c r="AR27" i="6" s="1"/>
  <c r="AS27" i="6" a="1"/>
  <c r="AS27" i="6" s="1"/>
  <c r="AT27" i="6" a="1"/>
  <c r="AT27" i="6" s="1"/>
  <c r="AU27" i="6" a="1"/>
  <c r="AU27" i="6" s="1"/>
  <c r="AV27" i="6" a="1"/>
  <c r="AV27" i="6" s="1"/>
  <c r="AW27" i="6" a="1"/>
  <c r="AW27" i="6" s="1"/>
  <c r="AX27" i="6" a="1"/>
  <c r="AX27" i="6" s="1"/>
  <c r="AY27" i="6" a="1"/>
  <c r="AY27" i="6"/>
  <c r="E28" i="6" a="1"/>
  <c r="E28" i="6" s="1"/>
  <c r="F28" i="6" a="1"/>
  <c r="F28" i="6" s="1"/>
  <c r="G28" i="6" a="1"/>
  <c r="G28" i="6" s="1"/>
  <c r="H28" i="6" a="1"/>
  <c r="H28" i="6" s="1"/>
  <c r="I28" i="6" a="1"/>
  <c r="I28" i="6" s="1"/>
  <c r="J28" i="6" a="1"/>
  <c r="J28" i="6" s="1"/>
  <c r="K28" i="6" a="1"/>
  <c r="K28" i="6" s="1"/>
  <c r="L28" i="6" a="1"/>
  <c r="L28" i="6" s="1"/>
  <c r="M28" i="6" a="1"/>
  <c r="M28" i="6" s="1"/>
  <c r="N28" i="6" a="1"/>
  <c r="N28" i="6" s="1"/>
  <c r="O28" i="6" a="1"/>
  <c r="O28" i="6" s="1"/>
  <c r="P28" i="6" a="1"/>
  <c r="P28" i="6" s="1"/>
  <c r="Q28" i="6" a="1"/>
  <c r="Q28" i="6" s="1"/>
  <c r="R28" i="6" a="1"/>
  <c r="R28" i="6" s="1"/>
  <c r="S28" i="6" a="1"/>
  <c r="S28" i="6" s="1"/>
  <c r="T28" i="6" a="1"/>
  <c r="T28" i="6" s="1"/>
  <c r="U28" i="6" a="1"/>
  <c r="U28" i="6" s="1"/>
  <c r="V28" i="6" a="1"/>
  <c r="V28" i="6" s="1"/>
  <c r="W28" i="6" a="1"/>
  <c r="W28" i="6"/>
  <c r="X28" i="6" a="1"/>
  <c r="X28" i="6" s="1"/>
  <c r="Y28" i="6" a="1"/>
  <c r="Y28" i="6" s="1"/>
  <c r="Z28" i="6" a="1"/>
  <c r="Z28" i="6" s="1"/>
  <c r="AA28" i="6" a="1"/>
  <c r="AA28" i="6" s="1"/>
  <c r="AB28" i="6" a="1"/>
  <c r="AB28" i="6" s="1"/>
  <c r="AC28" i="6" a="1"/>
  <c r="AC28" i="6" s="1"/>
  <c r="AD28" i="6" a="1"/>
  <c r="AD28" i="6" s="1"/>
  <c r="AE28" i="6" a="1"/>
  <c r="AE28" i="6" s="1"/>
  <c r="AF28" i="6" a="1"/>
  <c r="AF28" i="6"/>
  <c r="AG28" i="6" a="1"/>
  <c r="AG28" i="6" s="1"/>
  <c r="AH28" i="6" a="1"/>
  <c r="AH28" i="6" s="1"/>
  <c r="AI28" i="6" a="1"/>
  <c r="AI28" i="6" s="1"/>
  <c r="AJ28" i="6" a="1"/>
  <c r="AJ28" i="6" s="1"/>
  <c r="AK28" i="6" a="1"/>
  <c r="AK28" i="6" s="1"/>
  <c r="AL28" i="6" a="1"/>
  <c r="AL28" i="6" s="1"/>
  <c r="AM28" i="6" a="1"/>
  <c r="AM28" i="6" s="1"/>
  <c r="AN28" i="6" a="1"/>
  <c r="AN28" i="6"/>
  <c r="AO28" i="6" a="1"/>
  <c r="AO28" i="6" s="1"/>
  <c r="AP28" i="6" a="1"/>
  <c r="AP28" i="6" s="1"/>
  <c r="AQ28" i="6" a="1"/>
  <c r="AQ28" i="6" s="1"/>
  <c r="AR28" i="6" a="1"/>
  <c r="AR28" i="6" s="1"/>
  <c r="AS28" i="6" a="1"/>
  <c r="AS28" i="6" s="1"/>
  <c r="AT28" i="6" a="1"/>
  <c r="AT28" i="6" s="1"/>
  <c r="AU28" i="6" a="1"/>
  <c r="AU28" i="6" s="1"/>
  <c r="AV28" i="6" a="1"/>
  <c r="AV28" i="6" s="1"/>
  <c r="AW28" i="6" a="1"/>
  <c r="AW28" i="6" s="1"/>
  <c r="AX28" i="6" a="1"/>
  <c r="AX28" i="6" s="1"/>
  <c r="AY28" i="6" a="1"/>
  <c r="AY28" i="6" s="1"/>
  <c r="E29" i="6" a="1"/>
  <c r="E29" i="6" s="1"/>
  <c r="F29" i="6" a="1"/>
  <c r="F29" i="6" s="1"/>
  <c r="G29" i="6" a="1"/>
  <c r="G29" i="6" s="1"/>
  <c r="H29" i="6" a="1"/>
  <c r="H29" i="6" s="1"/>
  <c r="I29" i="6" a="1"/>
  <c r="I29" i="6" s="1"/>
  <c r="J29" i="6" a="1"/>
  <c r="J29" i="6" s="1"/>
  <c r="K29" i="6" a="1"/>
  <c r="K29" i="6" s="1"/>
  <c r="L29" i="6" a="1"/>
  <c r="L29" i="6" s="1"/>
  <c r="M29" i="6" a="1"/>
  <c r="M29" i="6" s="1"/>
  <c r="N29" i="6" a="1"/>
  <c r="N29" i="6" s="1"/>
  <c r="O29" i="6" a="1"/>
  <c r="O29" i="6" s="1"/>
  <c r="P29" i="6" a="1"/>
  <c r="P29" i="6" s="1"/>
  <c r="Q29" i="6" a="1"/>
  <c r="Q29" i="6" s="1"/>
  <c r="R29" i="6" a="1"/>
  <c r="R29" i="6" s="1"/>
  <c r="S29" i="6" a="1"/>
  <c r="S29" i="6" s="1"/>
  <c r="T29" i="6" a="1"/>
  <c r="T29" i="6" s="1"/>
  <c r="U29" i="6" a="1"/>
  <c r="U29" i="6"/>
  <c r="V29" i="6" a="1"/>
  <c r="V29" i="6" s="1"/>
  <c r="W29" i="6" a="1"/>
  <c r="W29" i="6" s="1"/>
  <c r="X29" i="6" a="1"/>
  <c r="X29" i="6" s="1"/>
  <c r="Y29" i="6" a="1"/>
  <c r="Y29" i="6" s="1"/>
  <c r="Z29" i="6" a="1"/>
  <c r="Z29" i="6" s="1"/>
  <c r="AA29" i="6" a="1"/>
  <c r="AA29" i="6" s="1"/>
  <c r="AB29" i="6" a="1"/>
  <c r="AB29" i="6" s="1"/>
  <c r="AC29" i="6" a="1"/>
  <c r="AC29" i="6" s="1"/>
  <c r="AD29" i="6" a="1"/>
  <c r="AD29" i="6" s="1"/>
  <c r="AE29" i="6" a="1"/>
  <c r="AE29" i="6" s="1"/>
  <c r="AF29" i="6" a="1"/>
  <c r="AF29" i="6" s="1"/>
  <c r="AG29" i="6" a="1"/>
  <c r="AG29" i="6" s="1"/>
  <c r="AH29" i="6" a="1"/>
  <c r="AH29" i="6" s="1"/>
  <c r="AI29" i="6" a="1"/>
  <c r="AI29" i="6" s="1"/>
  <c r="AJ29" i="6" a="1"/>
  <c r="AJ29" i="6" s="1"/>
  <c r="AK29" i="6" a="1"/>
  <c r="AK29" i="6" s="1"/>
  <c r="AL29" i="6" a="1"/>
  <c r="AL29" i="6" s="1"/>
  <c r="AM29" i="6" a="1"/>
  <c r="AM29" i="6" s="1"/>
  <c r="AN29" i="6" a="1"/>
  <c r="AN29" i="6" s="1"/>
  <c r="AO29" i="6" a="1"/>
  <c r="AO29" i="6" s="1"/>
  <c r="AP29" i="6" a="1"/>
  <c r="AP29" i="6" s="1"/>
  <c r="AQ29" i="6" a="1"/>
  <c r="AQ29" i="6" s="1"/>
  <c r="AR29" i="6" a="1"/>
  <c r="AR29" i="6" s="1"/>
  <c r="AS29" i="6" a="1"/>
  <c r="AS29" i="6" s="1"/>
  <c r="AT29" i="6" a="1"/>
  <c r="AT29" i="6" s="1"/>
  <c r="AU29" i="6" a="1"/>
  <c r="AU29" i="6" s="1"/>
  <c r="AV29" i="6" a="1"/>
  <c r="AV29" i="6" s="1"/>
  <c r="AW29" i="6" a="1"/>
  <c r="AW29" i="6" s="1"/>
  <c r="AX29" i="6" a="1"/>
  <c r="AX29" i="6" s="1"/>
  <c r="AY29" i="6" a="1"/>
  <c r="AY29" i="6" s="1"/>
  <c r="E30" i="6" a="1"/>
  <c r="E30" i="6" s="1"/>
  <c r="F30" i="6" a="1"/>
  <c r="F30" i="6" s="1"/>
  <c r="G30" i="6" a="1"/>
  <c r="G30" i="6" s="1"/>
  <c r="H30" i="6" a="1"/>
  <c r="H30" i="6" s="1"/>
  <c r="I30" i="6" a="1"/>
  <c r="I30" i="6" s="1"/>
  <c r="J30" i="6" a="1"/>
  <c r="J30" i="6" s="1"/>
  <c r="K30" i="6" a="1"/>
  <c r="K30" i="6" s="1"/>
  <c r="L30" i="6" a="1"/>
  <c r="L30" i="6" s="1"/>
  <c r="M30" i="6" a="1"/>
  <c r="M30" i="6" s="1"/>
  <c r="N30" i="6" a="1"/>
  <c r="N30" i="6" s="1"/>
  <c r="O30" i="6" a="1"/>
  <c r="O30" i="6"/>
  <c r="P30" i="6" a="1"/>
  <c r="P30" i="6" s="1"/>
  <c r="Q30" i="6" a="1"/>
  <c r="Q30" i="6" s="1"/>
  <c r="R30" i="6" a="1"/>
  <c r="R30" i="6" s="1"/>
  <c r="S30" i="6" a="1"/>
  <c r="S30" i="6" s="1"/>
  <c r="T30" i="6" a="1"/>
  <c r="T30" i="6" s="1"/>
  <c r="U30" i="6" a="1"/>
  <c r="U30" i="6" s="1"/>
  <c r="V30" i="6" a="1"/>
  <c r="V30" i="6"/>
  <c r="W30" i="6" a="1"/>
  <c r="W30" i="6" s="1"/>
  <c r="X30" i="6" a="1"/>
  <c r="X30" i="6" s="1"/>
  <c r="Y30" i="6" a="1"/>
  <c r="Y30" i="6" s="1"/>
  <c r="Z30" i="6" a="1"/>
  <c r="Z30" i="6" s="1"/>
  <c r="AA30" i="6" a="1"/>
  <c r="AA30" i="6" s="1"/>
  <c r="AB30" i="6" a="1"/>
  <c r="AB30" i="6" s="1"/>
  <c r="AC30" i="6" a="1"/>
  <c r="AC30" i="6"/>
  <c r="AD30" i="6" a="1"/>
  <c r="AD30" i="6" s="1"/>
  <c r="AE30" i="6" a="1"/>
  <c r="AE30" i="6" s="1"/>
  <c r="AF30" i="6" a="1"/>
  <c r="AF30" i="6" s="1"/>
  <c r="AG30" i="6" a="1"/>
  <c r="AG30" i="6" s="1"/>
  <c r="AH30" i="6" a="1"/>
  <c r="AH30" i="6" s="1"/>
  <c r="AI30" i="6" a="1"/>
  <c r="AI30" i="6"/>
  <c r="AJ30" i="6" a="1"/>
  <c r="AJ30" i="6" s="1"/>
  <c r="AK30" i="6" a="1"/>
  <c r="AK30" i="6" s="1"/>
  <c r="AL30" i="6" a="1"/>
  <c r="AL30" i="6" s="1"/>
  <c r="AM30" i="6" a="1"/>
  <c r="AM30" i="6" s="1"/>
  <c r="AN30" i="6" a="1"/>
  <c r="AN30" i="6" s="1"/>
  <c r="AO30" i="6" a="1"/>
  <c r="AO30" i="6" s="1"/>
  <c r="AP30" i="6" a="1"/>
  <c r="AP30" i="6" s="1"/>
  <c r="AQ30" i="6" a="1"/>
  <c r="AQ30" i="6" s="1"/>
  <c r="AR30" i="6" a="1"/>
  <c r="AR30" i="6" s="1"/>
  <c r="AS30" i="6" a="1"/>
  <c r="AS30" i="6" s="1"/>
  <c r="AT30" i="6" a="1"/>
  <c r="AT30" i="6" s="1"/>
  <c r="AU30" i="6" a="1"/>
  <c r="AU30" i="6" s="1"/>
  <c r="AV30" i="6" a="1"/>
  <c r="AV30" i="6" s="1"/>
  <c r="AW30" i="6" a="1"/>
  <c r="AW30" i="6" s="1"/>
  <c r="AX30" i="6" a="1"/>
  <c r="AX30" i="6" s="1"/>
  <c r="AY30" i="6" a="1"/>
  <c r="AY30" i="6" s="1"/>
  <c r="E31" i="6" a="1"/>
  <c r="E31" i="6" s="1"/>
  <c r="F31" i="6" a="1"/>
  <c r="F31" i="6" s="1"/>
  <c r="G31" i="6" a="1"/>
  <c r="G31" i="6" s="1"/>
  <c r="H31" i="6" a="1"/>
  <c r="H31" i="6" s="1"/>
  <c r="I31" i="6" a="1"/>
  <c r="I31" i="6" s="1"/>
  <c r="J31" i="6" a="1"/>
  <c r="J31" i="6" s="1"/>
  <c r="K31" i="6" a="1"/>
  <c r="K31" i="6"/>
  <c r="L31" i="6" a="1"/>
  <c r="L31" i="6" s="1"/>
  <c r="M31" i="6" a="1"/>
  <c r="M31" i="6" s="1"/>
  <c r="N31" i="6" a="1"/>
  <c r="N31" i="6"/>
  <c r="O31" i="6" a="1"/>
  <c r="O31" i="6" s="1"/>
  <c r="P31" i="6" a="1"/>
  <c r="P31" i="6" s="1"/>
  <c r="Q31" i="6" a="1"/>
  <c r="Q31" i="6" s="1"/>
  <c r="R31" i="6" a="1"/>
  <c r="R31" i="6" s="1"/>
  <c r="S31" i="6" a="1"/>
  <c r="S31" i="6" s="1"/>
  <c r="T31" i="6" a="1"/>
  <c r="T31" i="6" s="1"/>
  <c r="U31" i="6" a="1"/>
  <c r="U31" i="6" s="1"/>
  <c r="V31" i="6" a="1"/>
  <c r="V31" i="6" s="1"/>
  <c r="W31" i="6" a="1"/>
  <c r="W31" i="6" s="1"/>
  <c r="X31" i="6" a="1"/>
  <c r="X31" i="6" s="1"/>
  <c r="Y31" i="6" a="1"/>
  <c r="Y31" i="6" s="1"/>
  <c r="Z31" i="6" a="1"/>
  <c r="Z31" i="6" s="1"/>
  <c r="AA31" i="6" a="1"/>
  <c r="AA31" i="6" s="1"/>
  <c r="AB31" i="6" a="1"/>
  <c r="AB31" i="6" s="1"/>
  <c r="AC31" i="6" a="1"/>
  <c r="AC31" i="6" s="1"/>
  <c r="AD31" i="6" a="1"/>
  <c r="AD31" i="6" s="1"/>
  <c r="AE31" i="6" a="1"/>
  <c r="AE31" i="6" s="1"/>
  <c r="AF31" i="6" a="1"/>
  <c r="AF31" i="6"/>
  <c r="AG31" i="6" a="1"/>
  <c r="AG31" i="6" s="1"/>
  <c r="AH31" i="6" a="1"/>
  <c r="AH31" i="6" s="1"/>
  <c r="AI31" i="6" a="1"/>
  <c r="AI31" i="6" s="1"/>
  <c r="AJ31" i="6" a="1"/>
  <c r="AJ31" i="6" s="1"/>
  <c r="AK31" i="6" a="1"/>
  <c r="AK31" i="6" s="1"/>
  <c r="AL31" i="6" a="1"/>
  <c r="AL31" i="6" s="1"/>
  <c r="AM31" i="6" a="1"/>
  <c r="AM31" i="6" s="1"/>
  <c r="AN31" i="6" a="1"/>
  <c r="AN31" i="6" s="1"/>
  <c r="AO31" i="6" a="1"/>
  <c r="AO31" i="6" s="1"/>
  <c r="AP31" i="6" a="1"/>
  <c r="AP31" i="6" s="1"/>
  <c r="AQ31" i="6" a="1"/>
  <c r="AQ31" i="6" s="1"/>
  <c r="AR31" i="6" a="1"/>
  <c r="AR31" i="6" s="1"/>
  <c r="AS31" i="6" a="1"/>
  <c r="AS31" i="6" s="1"/>
  <c r="AT31" i="6" a="1"/>
  <c r="AT31" i="6"/>
  <c r="AU31" i="6" a="1"/>
  <c r="AU31" i="6" s="1"/>
  <c r="AV31" i="6" a="1"/>
  <c r="AV31" i="6" s="1"/>
  <c r="AW31" i="6" a="1"/>
  <c r="AW31" i="6" s="1"/>
  <c r="AX31" i="6" a="1"/>
  <c r="AX31" i="6" s="1"/>
  <c r="AY31" i="6" a="1"/>
  <c r="AY31" i="6" s="1"/>
  <c r="E32" i="6" a="1"/>
  <c r="E32" i="6" s="1"/>
  <c r="F32" i="6" a="1"/>
  <c r="F32" i="6" s="1"/>
  <c r="G32" i="6" a="1"/>
  <c r="G32" i="6" s="1"/>
  <c r="H32" i="6" a="1"/>
  <c r="H32" i="6"/>
  <c r="I32" i="6" a="1"/>
  <c r="I32" i="6" s="1"/>
  <c r="J32" i="6" a="1"/>
  <c r="J32" i="6" s="1"/>
  <c r="K32" i="6" a="1"/>
  <c r="K32" i="6" s="1"/>
  <c r="L32" i="6" a="1"/>
  <c r="L32" i="6" s="1"/>
  <c r="M32" i="6" a="1"/>
  <c r="M32" i="6" s="1"/>
  <c r="N32" i="6" a="1"/>
  <c r="N32" i="6" s="1"/>
  <c r="O32" i="6" a="1"/>
  <c r="O32" i="6"/>
  <c r="P32" i="6" a="1"/>
  <c r="P32" i="6" s="1"/>
  <c r="Q32" i="6" a="1"/>
  <c r="Q32" i="6" s="1"/>
  <c r="R32" i="6" a="1"/>
  <c r="R32" i="6" s="1"/>
  <c r="S32" i="6" a="1"/>
  <c r="S32" i="6" s="1"/>
  <c r="T32" i="6" a="1"/>
  <c r="T32" i="6" s="1"/>
  <c r="U32" i="6" a="1"/>
  <c r="U32" i="6" s="1"/>
  <c r="V32" i="6" a="1"/>
  <c r="V32" i="6" s="1"/>
  <c r="W32" i="6" a="1"/>
  <c r="W32" i="6" s="1"/>
  <c r="X32" i="6" a="1"/>
  <c r="X32" i="6" s="1"/>
  <c r="Y32" i="6" a="1"/>
  <c r="Y32" i="6" s="1"/>
  <c r="Z32" i="6" a="1"/>
  <c r="Z32" i="6" s="1"/>
  <c r="AA32" i="6" a="1"/>
  <c r="AA32" i="6" s="1"/>
  <c r="AB32" i="6" a="1"/>
  <c r="AB32" i="6" s="1"/>
  <c r="AC32" i="6" a="1"/>
  <c r="AC32" i="6" s="1"/>
  <c r="AD32" i="6" a="1"/>
  <c r="AD32" i="6" s="1"/>
  <c r="AE32" i="6" a="1"/>
  <c r="AE32" i="6" s="1"/>
  <c r="AF32" i="6" a="1"/>
  <c r="AF32" i="6" s="1"/>
  <c r="AG32" i="6" a="1"/>
  <c r="AG32" i="6"/>
  <c r="AH32" i="6" a="1"/>
  <c r="AH32" i="6" s="1"/>
  <c r="AI32" i="6" a="1"/>
  <c r="AI32" i="6" s="1"/>
  <c r="AJ32" i="6" a="1"/>
  <c r="AJ32" i="6" s="1"/>
  <c r="AK32" i="6" a="1"/>
  <c r="AK32" i="6" s="1"/>
  <c r="AL32" i="6" a="1"/>
  <c r="AL32" i="6" s="1"/>
  <c r="AM32" i="6" a="1"/>
  <c r="AM32" i="6" s="1"/>
  <c r="AN32" i="6" a="1"/>
  <c r="AN32" i="6"/>
  <c r="AO32" i="6" a="1"/>
  <c r="AO32" i="6" s="1"/>
  <c r="AP32" i="6" a="1"/>
  <c r="AP32" i="6" s="1"/>
  <c r="AQ32" i="6" a="1"/>
  <c r="AQ32" i="6" s="1"/>
  <c r="AR32" i="6" a="1"/>
  <c r="AR32" i="6" s="1"/>
  <c r="AS32" i="6" a="1"/>
  <c r="AS32" i="6" s="1"/>
  <c r="AT32" i="6" a="1"/>
  <c r="AT32" i="6" s="1"/>
  <c r="AU32" i="6" a="1"/>
  <c r="AU32" i="6" s="1"/>
  <c r="AV32" i="6" a="1"/>
  <c r="AV32" i="6" s="1"/>
  <c r="AW32" i="6" a="1"/>
  <c r="AW32" i="6" s="1"/>
  <c r="AX32" i="6" a="1"/>
  <c r="AX32" i="6" s="1"/>
  <c r="AY32" i="6" a="1"/>
  <c r="AY32" i="6"/>
  <c r="E33" i="6" a="1"/>
  <c r="E33" i="6" s="1"/>
  <c r="F33" i="6" a="1"/>
  <c r="F33" i="6" s="1"/>
  <c r="G33" i="6" a="1"/>
  <c r="G33" i="6" s="1"/>
  <c r="H33" i="6" a="1"/>
  <c r="H33" i="6" s="1"/>
  <c r="I33" i="6" a="1"/>
  <c r="I33" i="6"/>
  <c r="J33" i="6" a="1"/>
  <c r="J33" i="6" s="1"/>
  <c r="K33" i="6" a="1"/>
  <c r="K33" i="6" s="1"/>
  <c r="L33" i="6" a="1"/>
  <c r="L33" i="6" s="1"/>
  <c r="M33" i="6" a="1"/>
  <c r="M33" i="6" s="1"/>
  <c r="N33" i="6" a="1"/>
  <c r="N33" i="6" s="1"/>
  <c r="O33" i="6" a="1"/>
  <c r="O33" i="6" s="1"/>
  <c r="P33" i="6" a="1"/>
  <c r="P33" i="6" s="1"/>
  <c r="Q33" i="6" a="1"/>
  <c r="Q33" i="6" s="1"/>
  <c r="R33" i="6" a="1"/>
  <c r="R33" i="6" s="1"/>
  <c r="S33" i="6" a="1"/>
  <c r="S33" i="6" s="1"/>
  <c r="T33" i="6" a="1"/>
  <c r="T33" i="6" s="1"/>
  <c r="U33" i="6" a="1"/>
  <c r="U33" i="6" s="1"/>
  <c r="V33" i="6" a="1"/>
  <c r="V33" i="6" s="1"/>
  <c r="W33" i="6" a="1"/>
  <c r="W33" i="6" s="1"/>
  <c r="X33" i="6" a="1"/>
  <c r="X33" i="6" s="1"/>
  <c r="Y33" i="6" a="1"/>
  <c r="Y33" i="6" s="1"/>
  <c r="Z33" i="6" a="1"/>
  <c r="Z33" i="6" s="1"/>
  <c r="AA33" i="6" a="1"/>
  <c r="AA33" i="6" s="1"/>
  <c r="AB33" i="6" a="1"/>
  <c r="AB33" i="6" s="1"/>
  <c r="AC33" i="6" a="1"/>
  <c r="AC33" i="6" s="1"/>
  <c r="AD33" i="6" a="1"/>
  <c r="AD33" i="6" s="1"/>
  <c r="AE33" i="6" a="1"/>
  <c r="AE33" i="6" s="1"/>
  <c r="AF33" i="6" a="1"/>
  <c r="AF33" i="6" s="1"/>
  <c r="AG33" i="6" a="1"/>
  <c r="AG33" i="6" s="1"/>
  <c r="AH33" i="6" a="1"/>
  <c r="AH33" i="6" s="1"/>
  <c r="AI33" i="6" a="1"/>
  <c r="AI33" i="6" s="1"/>
  <c r="AJ33" i="6" a="1"/>
  <c r="AJ33" i="6" s="1"/>
  <c r="AK33" i="6" a="1"/>
  <c r="AK33" i="6" s="1"/>
  <c r="AL33" i="6" a="1"/>
  <c r="AL33" i="6" s="1"/>
  <c r="AM33" i="6" a="1"/>
  <c r="AM33" i="6" s="1"/>
  <c r="AN33" i="6" a="1"/>
  <c r="AN33" i="6" s="1"/>
  <c r="AO33" i="6" a="1"/>
  <c r="AO33" i="6" s="1"/>
  <c r="AP33" i="6" a="1"/>
  <c r="AP33" i="6" s="1"/>
  <c r="AQ33" i="6" a="1"/>
  <c r="AQ33" i="6" s="1"/>
  <c r="AR33" i="6" a="1"/>
  <c r="AR33" i="6" s="1"/>
  <c r="AS33" i="6" a="1"/>
  <c r="AS33" i="6" s="1"/>
  <c r="AT33" i="6" a="1"/>
  <c r="AT33" i="6" s="1"/>
  <c r="AU33" i="6" a="1"/>
  <c r="AU33" i="6" s="1"/>
  <c r="AV33" i="6" a="1"/>
  <c r="AV33" i="6" s="1"/>
  <c r="AW33" i="6" a="1"/>
  <c r="AW33" i="6" s="1"/>
  <c r="AX33" i="6" a="1"/>
  <c r="AX33" i="6" s="1"/>
  <c r="AY33" i="6" a="1"/>
  <c r="AY33" i="6" s="1"/>
  <c r="D2" i="6" a="1"/>
  <c r="D2" i="6" s="1"/>
  <c r="E2" i="6" a="1"/>
  <c r="E2" i="6" s="1"/>
  <c r="F2" i="6" a="1"/>
  <c r="F2" i="6" s="1"/>
  <c r="G2" i="6" a="1"/>
  <c r="G2" i="6" s="1"/>
  <c r="H2" i="6" a="1"/>
  <c r="H2" i="6" s="1"/>
  <c r="I2" i="6" a="1"/>
  <c r="I2" i="6" s="1"/>
  <c r="J2" i="6" a="1"/>
  <c r="J2" i="6" s="1"/>
  <c r="K2" i="6" a="1"/>
  <c r="K2" i="6" s="1"/>
  <c r="L2" i="6" a="1"/>
  <c r="L2" i="6" s="1"/>
  <c r="M2" i="6" a="1"/>
  <c r="M2" i="6" s="1"/>
  <c r="N2" i="6" a="1"/>
  <c r="N2" i="6" s="1"/>
  <c r="O2" i="6" a="1"/>
  <c r="O2" i="6" s="1"/>
  <c r="P2" i="6" a="1"/>
  <c r="P2" i="6" s="1"/>
  <c r="Q2" i="6" a="1"/>
  <c r="Q2" i="6" s="1"/>
  <c r="R2" i="6" a="1"/>
  <c r="R2" i="6" s="1"/>
  <c r="S2" i="6" a="1"/>
  <c r="S2" i="6" s="1"/>
  <c r="T2" i="6" a="1"/>
  <c r="T2" i="6" s="1"/>
  <c r="U2" i="6" a="1"/>
  <c r="U2" i="6" s="1"/>
  <c r="V2" i="6" a="1"/>
  <c r="V2" i="6" s="1"/>
  <c r="W2" i="6" a="1"/>
  <c r="W2" i="6" s="1"/>
  <c r="X2" i="6" a="1"/>
  <c r="X2" i="6" s="1"/>
  <c r="Y2" i="6" a="1"/>
  <c r="Y2" i="6" s="1"/>
  <c r="Z2" i="6" a="1"/>
  <c r="Z2" i="6" s="1"/>
  <c r="AA2" i="6" a="1"/>
  <c r="AA2" i="6"/>
  <c r="AB2" i="6" a="1"/>
  <c r="AB2" i="6" s="1"/>
  <c r="AC2" i="6" a="1"/>
  <c r="AC2" i="6" s="1"/>
  <c r="AD2" i="6" a="1"/>
  <c r="AD2" i="6" s="1"/>
  <c r="AE2" i="6" a="1"/>
  <c r="AE2" i="6"/>
  <c r="AF2" i="6" a="1"/>
  <c r="AF2" i="6" s="1"/>
  <c r="AG2" i="6" a="1"/>
  <c r="AG2" i="6" s="1"/>
  <c r="AH2" i="6" a="1"/>
  <c r="AH2" i="6" s="1"/>
  <c r="AI2" i="6" a="1"/>
  <c r="AI2" i="6" s="1"/>
  <c r="AJ2" i="6" a="1"/>
  <c r="AJ2" i="6" s="1"/>
  <c r="AK2" i="6" a="1"/>
  <c r="AK2" i="6" s="1"/>
  <c r="AL2" i="6" a="1"/>
  <c r="AL2" i="6" s="1"/>
  <c r="AM2" i="6" a="1"/>
  <c r="AM2" i="6" s="1"/>
  <c r="AN2" i="6" a="1"/>
  <c r="AN2" i="6" s="1"/>
  <c r="AO2" i="6" a="1"/>
  <c r="AO2" i="6" s="1"/>
  <c r="AP2" i="6" a="1"/>
  <c r="AP2" i="6" s="1"/>
  <c r="AQ2" i="6" a="1"/>
  <c r="AQ2" i="6" s="1"/>
  <c r="AR2" i="6" a="1"/>
  <c r="AR2" i="6" s="1"/>
  <c r="AS2" i="6" a="1"/>
  <c r="AS2" i="6" s="1"/>
  <c r="AT2" i="6" a="1"/>
  <c r="AT2" i="6" s="1"/>
  <c r="AU2" i="6" a="1"/>
  <c r="AU2" i="6" s="1"/>
  <c r="AV2" i="6" a="1"/>
  <c r="AV2" i="6" s="1"/>
  <c r="AW2" i="6" a="1"/>
  <c r="AW2" i="6" s="1"/>
  <c r="AX2" i="6" a="1"/>
  <c r="AX2" i="6" s="1"/>
  <c r="AY2" i="6" a="1"/>
  <c r="AY2" i="6" s="1"/>
  <c r="C33" i="6" a="1"/>
  <c r="C33" i="6" s="1"/>
  <c r="C32" i="6" a="1"/>
  <c r="C32" i="6" s="1"/>
  <c r="C31" i="6" a="1"/>
  <c r="C31" i="6" s="1"/>
  <c r="C30" i="6" a="1"/>
  <c r="C30" i="6" s="1"/>
  <c r="C29" i="6" a="1"/>
  <c r="C29" i="6" s="1"/>
  <c r="C28" i="6" a="1"/>
  <c r="C28" i="6" s="1"/>
  <c r="C27" i="6" a="1"/>
  <c r="C27" i="6"/>
  <c r="C26" i="6" a="1"/>
  <c r="C26" i="6" s="1"/>
  <c r="C25" i="6" a="1"/>
  <c r="C25" i="6" s="1"/>
  <c r="C24" i="6" a="1"/>
  <c r="C24" i="6" s="1"/>
  <c r="C23" i="6" a="1"/>
  <c r="C23" i="6" s="1"/>
  <c r="C22" i="6" a="1"/>
  <c r="C22" i="6" s="1"/>
  <c r="C21" i="6" a="1"/>
  <c r="C21" i="6" s="1"/>
  <c r="C20" i="6" a="1"/>
  <c r="C20" i="6" s="1"/>
  <c r="C19" i="6" a="1"/>
  <c r="C19" i="6" s="1"/>
  <c r="C18" i="6" a="1"/>
  <c r="C18" i="6" s="1"/>
  <c r="C17" i="6" a="1"/>
  <c r="C17" i="6" s="1"/>
  <c r="C16" i="6" a="1"/>
  <c r="C16" i="6" s="1"/>
  <c r="C15" i="6" a="1"/>
  <c r="C15" i="6" s="1"/>
  <c r="C14" i="6" a="1"/>
  <c r="C14" i="6"/>
  <c r="C13" i="6" a="1"/>
  <c r="C13" i="6" s="1"/>
  <c r="C12" i="6" a="1"/>
  <c r="C12" i="6"/>
  <c r="C11" i="6" a="1"/>
  <c r="C11" i="6" s="1"/>
  <c r="C10" i="6" a="1"/>
  <c r="C10" i="6" s="1"/>
  <c r="C9" i="6" a="1"/>
  <c r="C9" i="6" s="1"/>
  <c r="C8" i="6" a="1"/>
  <c r="C8" i="6" s="1"/>
  <c r="C7" i="6" a="1"/>
  <c r="C7" i="6" s="1"/>
  <c r="C6" i="6" a="1"/>
  <c r="C6" i="6" s="1"/>
  <c r="C5" i="6" a="1"/>
  <c r="C5" i="6" s="1"/>
  <c r="C4" i="6" a="1"/>
  <c r="C4" i="6" s="1"/>
  <c r="C3" i="6" a="1"/>
  <c r="C3" i="6" s="1"/>
  <c r="H36" i="9" l="1"/>
  <c r="G36" i="9"/>
  <c r="K36" i="9"/>
  <c r="F36" i="9"/>
  <c r="C36" i="9"/>
  <c r="E36" i="9"/>
  <c r="J36" i="9"/>
  <c r="D36" i="9"/>
  <c r="I36" i="9"/>
  <c r="H35" i="9"/>
  <c r="H36" i="1" s="1"/>
  <c r="E35" i="9"/>
  <c r="E36" i="1" s="1"/>
  <c r="F35" i="9"/>
  <c r="F36" i="1" s="1"/>
  <c r="G35" i="9"/>
  <c r="K35" i="9"/>
  <c r="K36" i="1" s="1"/>
  <c r="C35" i="9"/>
  <c r="J35" i="9"/>
  <c r="J36" i="1" s="1"/>
  <c r="I35" i="9"/>
  <c r="I36" i="1" s="1"/>
  <c r="D35" i="9"/>
  <c r="D36" i="1" s="1"/>
  <c r="D37" i="9" l="1"/>
  <c r="D38" i="1" s="1"/>
  <c r="D37" i="1"/>
  <c r="C36" i="1"/>
  <c r="J37" i="9"/>
  <c r="J38" i="1" s="1"/>
  <c r="J37" i="1"/>
  <c r="E37" i="9"/>
  <c r="E38" i="1" s="1"/>
  <c r="E37" i="1"/>
  <c r="G36" i="1"/>
  <c r="C37" i="9"/>
  <c r="C38" i="1" s="1"/>
  <c r="C37" i="1"/>
  <c r="F37" i="9"/>
  <c r="F38" i="1" s="1"/>
  <c r="F37" i="1"/>
  <c r="K37" i="9"/>
  <c r="K38" i="1" s="1"/>
  <c r="K37" i="1"/>
  <c r="G37" i="9"/>
  <c r="G38" i="1" s="1"/>
  <c r="G37" i="1"/>
  <c r="I37" i="9"/>
  <c r="I38" i="1" s="1"/>
  <c r="I37" i="1"/>
  <c r="H37" i="9"/>
  <c r="H38" i="1" s="1"/>
  <c r="H37" i="1"/>
  <c r="E38" i="9"/>
  <c r="E39" i="1" s="1"/>
  <c r="H38" i="9"/>
  <c r="H39" i="1" s="1"/>
  <c r="J38" i="9"/>
  <c r="J39" i="1" s="1"/>
  <c r="D38" i="9"/>
  <c r="D39" i="1" s="1"/>
  <c r="I38" i="9"/>
  <c r="I39" i="1" s="1"/>
  <c r="K38" i="9" l="1"/>
  <c r="K39" i="1" s="1"/>
  <c r="C38" i="9"/>
  <c r="C39" i="1" s="1"/>
  <c r="F38" i="9"/>
  <c r="F39" i="1" s="1"/>
  <c r="G38" i="9"/>
  <c r="G3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Krishna Vakil</author>
  </authors>
  <commentList>
    <comment ref="D1" authorId="0" shapeId="0" xr:uid="{ED772905-BE1E-4867-AE80-8B222BA60B0E}">
      <text>
        <r>
          <rPr>
            <b/>
            <sz val="9"/>
            <color indexed="81"/>
            <rFont val="Tahoma"/>
            <family val="2"/>
          </rPr>
          <t>Krishna Vakil:</t>
        </r>
        <r>
          <rPr>
            <sz val="9"/>
            <color indexed="81"/>
            <rFont val="Tahoma"/>
            <family val="2"/>
          </rPr>
          <t xml:space="preserve">
H. Håkonsen (*)Department of Social Pharmacy, School of Pharmacy,University of Oslo,P.O. Box 1068 Blindern, N–0316 Oslo, Norwaye-mail: helle.hakonsen@farmasi.uio.noE.-L. ToverudDepartment of Social Pharmacy, School of Pharmacy,University of Oslo,Oslo, Norway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Krishna Vakil</author>
  </authors>
  <commentList>
    <comment ref="N1" authorId="0" shapeId="0" xr:uid="{8BDBBF8F-0BBC-47D0-9ECA-8249D7512B2F}">
      <text>
        <r>
          <rPr>
            <b/>
            <sz val="9"/>
            <color indexed="81"/>
            <rFont val="Tahoma"/>
            <family val="2"/>
          </rPr>
          <t>Krishna Vakil:</t>
        </r>
        <r>
          <rPr>
            <sz val="9"/>
            <color indexed="81"/>
            <rFont val="Tahoma"/>
            <family val="2"/>
          </rPr>
          <t xml:space="preserve">
1.Department of Food Science and Human NutritionMichigan State UniversityEast LansingUSA
2.Department of Food Science and Human NutritionMichigan State UniversityEast LansingUSA
3.Department of SociologyMichigan State UniversityEast LansingUSA
4.Department of Food Science and Human NutritionMichigan State UniversityEast LansingUSA</t>
        </r>
      </text>
    </comment>
    <comment ref="V1" authorId="0" shapeId="0" xr:uid="{65F3C600-9EED-449D-860B-553F74EBF8E8}">
      <text>
        <r>
          <rPr>
            <b/>
            <sz val="9"/>
            <color indexed="81"/>
            <rFont val="Tahoma"/>
            <family val="2"/>
          </rPr>
          <t>Krishna Vakil:</t>
        </r>
        <r>
          <rPr>
            <sz val="9"/>
            <color indexed="81"/>
            <rFont val="Tahoma"/>
            <family val="2"/>
          </rPr>
          <t xml:space="preserve">
1
School of Community Health Sciences, Graduate Medical School, University of Nottingham, Derby DE22 3DT, UK.</t>
        </r>
      </text>
    </comment>
    <comment ref="Y1" authorId="0" shapeId="0" xr:uid="{CCA19CDE-1EE1-4963-AD46-34D43D8BA2CD}">
      <text>
        <r>
          <rPr>
            <b/>
            <sz val="9"/>
            <color indexed="81"/>
            <rFont val="Tahoma"/>
            <family val="2"/>
          </rPr>
          <t>Krishna Vakil:</t>
        </r>
        <r>
          <rPr>
            <sz val="9"/>
            <color indexed="81"/>
            <rFont val="Tahoma"/>
            <family val="2"/>
          </rPr>
          <t xml:space="preserve">
a
Department of Health Sciences, University of York, York YO10 5DD, UK; b
School of Nursing,
University of British Columbia, Vancouver, BC, Canada; c
Centre for Health Services and Policy
Research, University of British Columbia, 2211 Wesbrook Mall, Vancouver, BC V6T 2B5,
Canada</t>
        </r>
      </text>
    </comment>
    <comment ref="Z1" authorId="0" shapeId="0" xr:uid="{CDE823C0-2880-44ED-803B-6F8B07BCAC71}">
      <text>
        <r>
          <rPr>
            <b/>
            <sz val="9"/>
            <color indexed="81"/>
            <rFont val="Tahoma"/>
            <family val="2"/>
          </rPr>
          <t>Krishna Vakil:</t>
        </r>
        <r>
          <rPr>
            <sz val="9"/>
            <color indexed="81"/>
            <rFont val="Tahoma"/>
            <family val="2"/>
          </rPr>
          <t xml:space="preserve">
Clinical Nursing Research Unit, Sydney West Area Health Service, PO Box 63, Penrith, NSW 2751, AustraliabClinical Nursing Research Unit, Sydney West Area Health Service, PO Box 63, Penrith, NSW 2751 &amp; School of Nursing,University of Western Sydney, Locked Bag 1797, Penrith South DC, NSW 1797, AustraliacSchool of Nursing, University of Western Sydney, Locked Bag 1797, Penrith South DC, NSW 1797, Australia</t>
        </r>
      </text>
    </comment>
    <comment ref="AE1" authorId="0" shapeId="0" xr:uid="{F0FA80DC-C19F-4652-9485-D8DA4E0C583F}">
      <text>
        <r>
          <rPr>
            <b/>
            <sz val="9"/>
            <color indexed="81"/>
            <rFont val="Tahoma"/>
            <family val="2"/>
          </rPr>
          <t>Krishna Vakil:</t>
        </r>
        <r>
          <rPr>
            <sz val="9"/>
            <color indexed="81"/>
            <rFont val="Tahoma"/>
            <family val="2"/>
          </rPr>
          <t xml:space="preserve">
demog info about interviewed patients only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Krishna Vakil</author>
  </authors>
  <commentList>
    <comment ref="C1" authorId="0" shapeId="0" xr:uid="{1644B201-EFFD-442E-A58F-F2D380D4F1A9}">
      <text>
        <r>
          <rPr>
            <b/>
            <sz val="9"/>
            <color indexed="81"/>
            <rFont val="Tahoma"/>
            <family val="2"/>
          </rPr>
          <t>Krishna Vakil:</t>
        </r>
        <r>
          <rPr>
            <sz val="9"/>
            <color indexed="81"/>
            <rFont val="Tahoma"/>
            <family val="2"/>
          </rPr>
          <t xml:space="preserve">
secondary analysis of hawthorn et al 1997 so same answers provided for the questions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Krishna Vakil</author>
  </authors>
  <commentList>
    <comment ref="D1" authorId="0" shapeId="0" xr:uid="{DF69D88A-326C-4C0F-8531-B7E2DAD1B90F}">
      <text>
        <r>
          <rPr>
            <b/>
            <sz val="9"/>
            <color indexed="81"/>
            <rFont val="Tahoma"/>
            <family val="2"/>
          </rPr>
          <t>Krishna Vakil:</t>
        </r>
        <r>
          <rPr>
            <sz val="9"/>
            <color indexed="81"/>
            <rFont val="Tahoma"/>
            <family val="2"/>
          </rPr>
          <t xml:space="preserve">
H. Håkonsen (*)Department of Social Pharmacy, School of Pharmacy,University of Oslo,P.O. Box 1068 Blindern, N–0316 Oslo, Norwaye-mail: helle.hakonsen@farmasi.uio.noE.-L. ToverudDepartment of Social Pharmacy, School of Pharmacy,University of Oslo,Oslo, Norway</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<sst xmlns="http://schemas.openxmlformats.org/spreadsheetml/2006/main" count="2765" uniqueCount="366">
  <si>
    <t>Section</t>
  </si>
  <si>
    <t>Checklist item</t>
  </si>
  <si>
    <t>Abuelmagd et al, 2018 (Norway)</t>
  </si>
  <si>
    <t>Venkatesh et al, 2013 (US)</t>
  </si>
  <si>
    <t>Håkonsen et al, 2012 (Norway)</t>
  </si>
  <si>
    <t xml:space="preserve">Kumar et al, 2004 (UK) </t>
  </si>
  <si>
    <t>Hawthorne et al, 1999 (UK)</t>
  </si>
  <si>
    <t>Khajuria et al, 1992 (UK)</t>
  </si>
  <si>
    <t>Pardhan et al, 2004 (UK)</t>
  </si>
  <si>
    <t>Bean et al, 2007 (New Zealand) - not included in this study as it is self mx only</t>
  </si>
  <si>
    <t>https://www.strobe-statement.org/fileadmin/Strobe/uploads/checklists/STROBE_checklist_v4_cross-sectional.pdf</t>
  </si>
  <si>
    <t>Abstract</t>
  </si>
  <si>
    <t>Study’s design reported in the title or the abstract</t>
  </si>
  <si>
    <t>Yes</t>
  </si>
  <si>
    <t>No</t>
  </si>
  <si>
    <t>Abstract contained appropriate summary of methods and findings</t>
  </si>
  <si>
    <t>Partially</t>
  </si>
  <si>
    <t>Introduction (Background/rationale)</t>
  </si>
  <si>
    <t>Introduction contained appropriate background and rationale for the study</t>
  </si>
  <si>
    <t>Introduction (Objectives)</t>
  </si>
  <si>
    <t>Introduction reported objectives and hypotheses</t>
  </si>
  <si>
    <t>Methods (Study design)</t>
  </si>
  <si>
    <t>Study design reported early in the paper</t>
  </si>
  <si>
    <t>Methods (Setting)</t>
  </si>
  <si>
    <t xml:space="preserve">Methods reported the study setting, locations, and relevant dates, including periods of recruitment, exposure, follow-up, and data collection </t>
  </si>
  <si>
    <t>Methods (Participants)</t>
  </si>
  <si>
    <t>Methods reported the eligibility criteria, and sampling strategy and setting</t>
  </si>
  <si>
    <t>Methods (Variables)</t>
  </si>
  <si>
    <t>Methods defined all outcomes, exposures, predictors, potential confounders, and effect modifiers</t>
  </si>
  <si>
    <t>Methods (Data sources/ measurement)</t>
  </si>
  <si>
    <t xml:space="preserve">For each variable of interest, give sources of data and details of methods of assessment (measurement). Describe comparability of assessment methods if there is more than one group </t>
  </si>
  <si>
    <t>Methods (Bias)</t>
  </si>
  <si>
    <t>Methods reported how biases were managed</t>
  </si>
  <si>
    <t>Methods (Study size)</t>
  </si>
  <si>
    <t>Study size determination reported</t>
  </si>
  <si>
    <t>Methods (Quantitative variables)</t>
  </si>
  <si>
    <t>Management of quantitative variables during analysis was reported</t>
  </si>
  <si>
    <t>Methods (Statistical methods)</t>
  </si>
  <si>
    <t>Describe all statistical methods, including those used to control for confounding</t>
  </si>
  <si>
    <t>Methods stated how subgroups and interactions were addressed</t>
  </si>
  <si>
    <t>Methods reported how missing data were addressed</t>
  </si>
  <si>
    <t>Analytical methods addressing sampling strategy reported</t>
  </si>
  <si>
    <t>Sensitivity analyses reported</t>
  </si>
  <si>
    <t>Discussion (Key results)</t>
  </si>
  <si>
    <t>Summary of results presented referring to study aims</t>
  </si>
  <si>
    <t>Discussion (Limitations)</t>
  </si>
  <si>
    <t>Limitations and biases discussed</t>
  </si>
  <si>
    <t>Discussion (Interpretation)</t>
  </si>
  <si>
    <t>Appropriate interpretation of results presented</t>
  </si>
  <si>
    <t>Discussion (Generalisability)</t>
  </si>
  <si>
    <t>Result generalisability reported</t>
  </si>
  <si>
    <t>Other (Funding)</t>
  </si>
  <si>
    <t xml:space="preserve">Funding source and the role of sponsor reported </t>
  </si>
  <si>
    <t>Domain</t>
  </si>
  <si>
    <t>Item</t>
  </si>
  <si>
    <t xml:space="preserve">Banerjee et al, 2010 (Canada) </t>
  </si>
  <si>
    <t>Greenhalgh et al, 1998 (UK)</t>
  </si>
  <si>
    <t>Grewal et al, 2010 (Canada)</t>
  </si>
  <si>
    <t>Howard et al, 2007 (Canada)</t>
  </si>
  <si>
    <t>Lawton et al, 2006 (UK)</t>
  </si>
  <si>
    <t>Macaden et al, 2010 (UK)</t>
  </si>
  <si>
    <t>Majeed-Ariss et al, 2015 (UK)</t>
  </si>
  <si>
    <t>Patel et al, 2016 (UK)</t>
  </si>
  <si>
    <t>Schwind et al, 2016 (Canada)</t>
  </si>
  <si>
    <t>Singh et al, 2012 (UK)</t>
  </si>
  <si>
    <t>Worth et al, 2009 (UK)</t>
  </si>
  <si>
    <t>Uppal et al, 2016 (Canada)</t>
  </si>
  <si>
    <t>Gupta et al, 2017 (Australia)</t>
  </si>
  <si>
    <t>Singh-Carlson et al, 2010 (Canada)</t>
  </si>
  <si>
    <t>Gurm et al, 2008 (Canada)</t>
  </si>
  <si>
    <t>McKenna et al, 2008 (UK)</t>
  </si>
  <si>
    <t>Lawton et al, 2008 (UK)</t>
  </si>
  <si>
    <t>Sriskantharajah et al, 2007 (UK)</t>
  </si>
  <si>
    <t>Choudhury et al, 2009 (UK)</t>
  </si>
  <si>
    <t>Fleming et al, 2008 (UK)</t>
  </si>
  <si>
    <t>Galdas et al, 2012 (Canada)</t>
  </si>
  <si>
    <t>Mohan et al, 2008 (Australia)</t>
  </si>
  <si>
    <t>Sidhu et al, 2016 (UK)</t>
  </si>
  <si>
    <t>Galdas et al, 2007 (UK)</t>
  </si>
  <si>
    <t>Galdas et al, 2010 (Canada)</t>
  </si>
  <si>
    <t>Ens et al, 2014 (Canada)</t>
  </si>
  <si>
    <t>King et al, 2006 (Canada)</t>
  </si>
  <si>
    <t>de Brito-Ashurst et al, 2011 (UK)</t>
  </si>
  <si>
    <t>Duthie-Nurse, 1998 (UK)</t>
  </si>
  <si>
    <t>Fagerli et al, 2005 (Norway)</t>
  </si>
  <si>
    <t>Fagerli et al, 2007 (Norway)</t>
  </si>
  <si>
    <t>Hempler et al, 2015 (Denmark)</t>
  </si>
  <si>
    <t>Masood et al, 2015 (UK)</t>
  </si>
  <si>
    <t>Bedi et al, 2008 (Canada)</t>
  </si>
  <si>
    <t>Balneaves et al, 2007 (Canada)</t>
  </si>
  <si>
    <t>Alhomoud et al, 2015 (UK)</t>
  </si>
  <si>
    <t>Rhodes et al, 2003 (UK)</t>
  </si>
  <si>
    <t>Gupta et al, 2018 (Australia)</t>
  </si>
  <si>
    <t>Karbani et al, 2011 (UK)</t>
  </si>
  <si>
    <t xml:space="preserve">Banerjee et al, 2019 (US) </t>
  </si>
  <si>
    <t>King-Shier et al, 2017 (Canada)</t>
  </si>
  <si>
    <t>Jolly et al, 2004 (UK)</t>
  </si>
  <si>
    <t>Lewis, 2007 (UK)</t>
  </si>
  <si>
    <t>McCleary et al, 2013 (Canada)</t>
  </si>
  <si>
    <t>Lawton et al, 2005 (UK)</t>
  </si>
  <si>
    <t>COREQ Domain 1: Research team and reflexivity</t>
  </si>
  <si>
    <t>Author/s conducted the interview or focus group identified</t>
  </si>
  <si>
    <t>Researcher's credentials identified</t>
  </si>
  <si>
    <t>Researcher occupation at the time of the study identified</t>
  </si>
  <si>
    <t>Researcher gender identified</t>
  </si>
  <si>
    <t>Researcher experience or training identified</t>
  </si>
  <si>
    <t>Establishment of relationship between researcher and participant prior to study commencement reported</t>
  </si>
  <si>
    <t>Participants' knowledge of researcher reported</t>
  </si>
  <si>
    <t xml:space="preserve">Interviewer/facilitator characteristics reported  </t>
  </si>
  <si>
    <t xml:space="preserve">COREQ Domain 2: study design </t>
  </si>
  <si>
    <t>Methodology and theory reported</t>
  </si>
  <si>
    <t>Sampling strategy reported</t>
  </si>
  <si>
    <t>Method of approaching participants reported</t>
  </si>
  <si>
    <t>Sample size reported</t>
  </si>
  <si>
    <t xml:space="preserve">Number of participants who dropped out or refused to participate and reasons for doing so reported </t>
  </si>
  <si>
    <t>Data collection setting reported</t>
  </si>
  <si>
    <t>Presence of non-participating individuals reported</t>
  </si>
  <si>
    <t>Important participant characteristics reported</t>
  </si>
  <si>
    <t xml:space="preserve">Provision of question guide by authors </t>
  </si>
  <si>
    <t>Repeat interviews reported</t>
  </si>
  <si>
    <t>Audio or video recording of interviews reported</t>
  </si>
  <si>
    <t>Making of field notes during data collection reported</t>
  </si>
  <si>
    <t>no</t>
  </si>
  <si>
    <t>Duration of focus group/interview reported</t>
  </si>
  <si>
    <t>Discussion of data saturation</t>
  </si>
  <si>
    <t>Return of transcript to participants for feedback reported</t>
  </si>
  <si>
    <t xml:space="preserve">COREQ Domain 3: analysis and findings </t>
  </si>
  <si>
    <t>Number of coders reported</t>
  </si>
  <si>
    <t>Coding tree provided</t>
  </si>
  <si>
    <t>Inductiveness or deductiveness of analysis approach reported</t>
  </si>
  <si>
    <t>Data analysis software reported</t>
  </si>
  <si>
    <t>n/a</t>
  </si>
  <si>
    <t>Participant feedback on results received</t>
  </si>
  <si>
    <t>Quotations provided</t>
  </si>
  <si>
    <t>Consistency between data and findings present</t>
  </si>
  <si>
    <t>Major themes clearly presented</t>
  </si>
  <si>
    <t>Diverse cases and minor themes presented</t>
  </si>
  <si>
    <t>Hawthorne et al, 1997 (UK)</t>
  </si>
  <si>
    <t>Hawthorne, 2001 (UK)</t>
  </si>
  <si>
    <t>Poureslami et al, 2012 (Canada)</t>
  </si>
  <si>
    <t>Singh-Carlson et al, 2018 (Canada)</t>
  </si>
  <si>
    <t>Title and abstract</t>
  </si>
  <si>
    <t xml:space="preserve">Title identifies study as a randomised trial </t>
  </si>
  <si>
    <t>Summary of trial design, methods, results, and conclusions provided</t>
  </si>
  <si>
    <t xml:space="preserve">Introduction </t>
  </si>
  <si>
    <t>Appropriate scientific background and rationale for study provided</t>
  </si>
  <si>
    <t>Objectives or hypotheses provided</t>
  </si>
  <si>
    <t xml:space="preserve">Methods </t>
  </si>
  <si>
    <t>Trial design described</t>
  </si>
  <si>
    <t>Changes to trial design declared with justifications</t>
  </si>
  <si>
    <t>Eligibility criteria presented</t>
  </si>
  <si>
    <t>Study setting and location described</t>
  </si>
  <si>
    <t>Interventions adequately described to allow replication</t>
  </si>
  <si>
    <t xml:space="preserve">Primary and secondary outcomes and their assessment described </t>
  </si>
  <si>
    <t>Changes to outcomes declared with justifications</t>
  </si>
  <si>
    <t xml:space="preserve">Method of sample size determination described </t>
  </si>
  <si>
    <t>Interim analyses and stopping guidelines explained</t>
  </si>
  <si>
    <t>Type of randomisation described</t>
  </si>
  <si>
    <t>Explanation of how randomisation and concealment of randomisation was implemented</t>
  </si>
  <si>
    <t>Identification of researcher who undertook randomisation and participant allocation tasks</t>
  </si>
  <si>
    <t>Identification of groups who were blinded and method of blinding</t>
  </si>
  <si>
    <t>Description of the similarity of interventions provided where required</t>
  </si>
  <si>
    <t>Statistical methods used to assess primary and secondary outcomes for intervention and comparison groups described</t>
  </si>
  <si>
    <t>Additional analyses methods described where required</t>
  </si>
  <si>
    <t>Results</t>
  </si>
  <si>
    <t>Number of participants in each group who were randomly assigned, received intervention or comparison  and whose results were analysed for primary outcome was stated</t>
  </si>
  <si>
    <t>Number of participants who dropped out after randomisation and reasons for dropping out stated</t>
  </si>
  <si>
    <t>Relevant dates for recruitment and follow up stated</t>
  </si>
  <si>
    <t>Reasons for trial cessation stated</t>
  </si>
  <si>
    <t>Participant demographics and clinical characteristics table provided</t>
  </si>
  <si>
    <t>Harms or unintended effects disseminated</t>
  </si>
  <si>
    <t>Discussion</t>
  </si>
  <si>
    <t>Limitations, biases, and imprecision discussed</t>
  </si>
  <si>
    <t>Generalisability of the results outlined</t>
  </si>
  <si>
    <t>Other Information</t>
  </si>
  <si>
    <t>Sources of funding, how the funders were involved, and other provided support</t>
  </si>
  <si>
    <t>Number of participants  included in the analysis stated. Declaration of whether analysis was by the initially defined groups</t>
  </si>
  <si>
    <t>Results for each group, effect size, and precision for each primary and secondary outcome stated</t>
  </si>
  <si>
    <t>Absolute and relative effect sizes stated</t>
  </si>
  <si>
    <t>Results of other analyses such as sub-group provided, and provision of a description of whether the analysis was pre-specified or exploratory</t>
  </si>
  <si>
    <t>Consistent interpretation of results, explanation of the benefits and harms, and discussion of other relevant studies provided</t>
  </si>
  <si>
    <t>Trial Registration number and name of register stated</t>
  </si>
  <si>
    <t>Trial protocol location for accessing provided</t>
  </si>
  <si>
    <t>Description of randomised allocation sequence provided</t>
  </si>
  <si>
    <t>yes</t>
  </si>
  <si>
    <t>Results (Participants)</t>
  </si>
  <si>
    <t>Sample size at each stage of the study reported</t>
  </si>
  <si>
    <t>Reasons for drop out or refusal to participate provided</t>
  </si>
  <si>
    <t>Flow diagram provided</t>
  </si>
  <si>
    <t>Participant characteristics, exposures and confounding variables reported</t>
  </si>
  <si>
    <t>Missing data reported for each variable of interest reported</t>
  </si>
  <si>
    <t>For cohort study: follow up time reported</t>
  </si>
  <si>
    <t>Results (Descriptive data)</t>
  </si>
  <si>
    <t>Results (Outcome data)</t>
  </si>
  <si>
    <t>Results (Main results)</t>
  </si>
  <si>
    <t>Outcome events and summary measures reported</t>
  </si>
  <si>
    <t>Results report both un-adjusted and confounder-adjusted estimates. Precision of estimates reported. Confounders which were adjusted for and reasons for doing do reported</t>
  </si>
  <si>
    <t>Where continuous variables categorised, boundaries presented</t>
  </si>
  <si>
    <t>Relative risk estimates translated to absolute risk estimates</t>
  </si>
  <si>
    <t>Results (other results)</t>
  </si>
  <si>
    <t>Any other analyses performed reported</t>
  </si>
  <si>
    <t>Singh-Carlson et al, 2013 (Canada)</t>
  </si>
  <si>
    <t xml:space="preserve">Islam et al, 2013 (US) </t>
  </si>
  <si>
    <t>Galdas et al, 2012 (Canada) b</t>
  </si>
  <si>
    <t>Presence of non-participating individuals commented on</t>
  </si>
  <si>
    <t>Researcher/s who conducted the interview or focus group identified</t>
  </si>
  <si>
    <t>Researchers' occupations identified</t>
  </si>
  <si>
    <t>Researchers' gender identified</t>
  </si>
  <si>
    <t>Relationship between researcher and participant before the study reported</t>
  </si>
  <si>
    <t>Researcher credentials identified</t>
  </si>
  <si>
    <t>Researchers' experience and/or training identified</t>
  </si>
  <si>
    <t xml:space="preserve">Interviewer/facilitator traits reported  </t>
  </si>
  <si>
    <t>Methodological orientation and theory reported</t>
  </si>
  <si>
    <t xml:space="preserve">Number of non-participants reasons for not participating reported </t>
  </si>
  <si>
    <t>Key participant characteristics reported</t>
  </si>
  <si>
    <t>Making of field notes reported</t>
  </si>
  <si>
    <t>Data saturation discussed</t>
  </si>
  <si>
    <t>Transcript provision to participants for feedback reported</t>
  </si>
  <si>
    <t xml:space="preserve">Introduction: Background </t>
  </si>
  <si>
    <t>Methods: Outcomes</t>
  </si>
  <si>
    <t>Introduction: Objectives</t>
  </si>
  <si>
    <t>Methods: Trial design</t>
  </si>
  <si>
    <t xml:space="preserve">1a: Title identifies study as a randomised trial </t>
  </si>
  <si>
    <t xml:space="preserve">1b: Summary of study includes trial design, methods, results, and conclusions </t>
  </si>
  <si>
    <t>2a: Appropriate scientific background and rationale for study provided</t>
  </si>
  <si>
    <t>2b: Objectives or hypotheses provided</t>
  </si>
  <si>
    <t>3a: Trial design described</t>
  </si>
  <si>
    <t>3b: Changes to trial design declared with justifications</t>
  </si>
  <si>
    <t>Methods: Participants</t>
  </si>
  <si>
    <t>4a: Eligibility criteria presented</t>
  </si>
  <si>
    <t>Methods: Intervention</t>
  </si>
  <si>
    <t>5: Interventions adequately described to allow replication</t>
  </si>
  <si>
    <t>4b: Study setting described</t>
  </si>
  <si>
    <t>Methods: Randomisation</t>
  </si>
  <si>
    <t xml:space="preserve">6a: Primary and secondary outcomes and their assessment described </t>
  </si>
  <si>
    <t>Methods: Sample size</t>
  </si>
  <si>
    <t xml:space="preserve">7a: Method of sample size determination described </t>
  </si>
  <si>
    <t>9: Explanation of how randomisation and concealment of randomisation was implemented</t>
  </si>
  <si>
    <t>10: Identification of researcher who undertook randomisation and participant allocation tasks</t>
  </si>
  <si>
    <t>6b: Changes to outcomes following study commencement declared with justifications (if applicable)</t>
  </si>
  <si>
    <t>7b: Interim analyses and guidelines for stopping described</t>
  </si>
  <si>
    <t>8a: Description of randomised allocation sequence generation provided</t>
  </si>
  <si>
    <t>8b: Type of randomisation reported</t>
  </si>
  <si>
    <t>Methods: Blinding</t>
  </si>
  <si>
    <t>11a: Identification of groups who were blinded and method of blinding (if applicable)</t>
  </si>
  <si>
    <t>11b: Description of the similarity of interventions provided where required</t>
  </si>
  <si>
    <t>Methods: Statistical methods</t>
  </si>
  <si>
    <t>Results: Recruitment</t>
  </si>
  <si>
    <t>12a: Statistical methods used to assess primary and secondary outcomes for intervention and comparison groups described</t>
  </si>
  <si>
    <t>12b: Additional analysis methods described where required</t>
  </si>
  <si>
    <t>13a: Number of participants in each group who were randomly assigned, received intervention or comparison  and whose results were analysed for primary outcome was stated</t>
  </si>
  <si>
    <t>Results: Participant flow</t>
  </si>
  <si>
    <t>13b: Number of participants who dropped out after randomisation and reasons for dropping out stated</t>
  </si>
  <si>
    <t>14a: Relevant dates for recruitment and follow up stated</t>
  </si>
  <si>
    <t>14b: Reasons for trial cessation stated (if applicable)</t>
  </si>
  <si>
    <t>Results: Baseline data</t>
  </si>
  <si>
    <t>15: Participant demographics and clinical characteristics table provided</t>
  </si>
  <si>
    <t>Results: Numbers analysed</t>
  </si>
  <si>
    <t>16: Number of participants  included in the analysis stated. Declaration of whether analysis was by the initially defined groups</t>
  </si>
  <si>
    <t>Results: Outcomes and estimation</t>
  </si>
  <si>
    <t>17a: Results for each group, effect size, and precision for each primary and secondary outcome stated</t>
  </si>
  <si>
    <t>17b: Absolute and relative effect sizes stated</t>
  </si>
  <si>
    <t>18: Results of other analyses such as sub-group provided, and provision of a description of whether the analysis was pre-specified or exploratory</t>
  </si>
  <si>
    <t>Results: Ancillary analyses</t>
  </si>
  <si>
    <t>Results: Harms</t>
  </si>
  <si>
    <t>Discussion: Limitations</t>
  </si>
  <si>
    <t>Discussion: Generalisability</t>
  </si>
  <si>
    <t>19: Harms or unintended effects reported</t>
  </si>
  <si>
    <t>20: Limitations, biases, and imprecision discussed</t>
  </si>
  <si>
    <t>21: Generalisability of the results outlined</t>
  </si>
  <si>
    <t>Discussion: Interpretation</t>
  </si>
  <si>
    <t>22: Consistent interpretation of results, explanation of the benefits and harms, and discussion of other relevant studies provided</t>
  </si>
  <si>
    <t>Other: Registration</t>
  </si>
  <si>
    <t>Other: Protocol</t>
  </si>
  <si>
    <t>Other: Funding</t>
  </si>
  <si>
    <t>23: Trial Registration number and name of register stated</t>
  </si>
  <si>
    <t>24: Trial protocol location for accessing provided (if applicable)</t>
  </si>
  <si>
    <t>25: Details of funding reported</t>
  </si>
  <si>
    <t>1a: Study design reported in the title or the abstract</t>
  </si>
  <si>
    <t>1b: Appropriate summary of methods and findings presented</t>
  </si>
  <si>
    <t>2: Appropriate background and rationale for the study presented</t>
  </si>
  <si>
    <t>3: Objectives and hypotheses reported</t>
  </si>
  <si>
    <t>4: Study design reported early in the paper</t>
  </si>
  <si>
    <t>5: Study setting, locations, and key dates (for recruitment, 
exposure, follow-up, and data collection) reported</t>
  </si>
  <si>
    <t>6a: Eligibility criteria, and sampling strategy, setting, follow up reported (where applicable)</t>
  </si>
  <si>
    <t>6b: Matching criteria and number of exposed/unexposed participants reported</t>
  </si>
  <si>
    <t xml:space="preserve">7: All outcomes, exposures, predictors, potential confounders, effect modifiers and diagnostic criteria defined (where applicable) </t>
  </si>
  <si>
    <t>8: Data sources, assessment methods (and their comparability where applicable) reported for each variable</t>
  </si>
  <si>
    <t>9: Bias management reported</t>
  </si>
  <si>
    <t>10: Study size determination reported</t>
  </si>
  <si>
    <t>11: Method of quantitative variables management during analysis reported</t>
  </si>
  <si>
    <t>12c: Methods reported how missing data were addressed</t>
  </si>
  <si>
    <t>12a: All statistical methods reported</t>
  </si>
  <si>
    <t>12b: Method of subgroup and interaction examination reported</t>
  </si>
  <si>
    <t>12d: Analytical methods addressing sampling strategy/ loss to follow up reported (where applicable)</t>
  </si>
  <si>
    <t>12e: Sensitivity analyses reported</t>
  </si>
  <si>
    <t>13a: Sample size at each stage of the study reported</t>
  </si>
  <si>
    <t>13b: Reasons for drop out or refusal to participate provided</t>
  </si>
  <si>
    <t>13c: Flow diagram provided</t>
  </si>
  <si>
    <t>14a: Participant characteristics, exposures and confounding variables reported</t>
  </si>
  <si>
    <t xml:space="preserve">14b: Missing data reported for each variable of interest </t>
  </si>
  <si>
    <t xml:space="preserve">14c: Follow up time reported (where applicable) </t>
  </si>
  <si>
    <t>15: Outcome events and summary measures reported</t>
  </si>
  <si>
    <t>16a: Un-adjusted and confounder-adjusted (where applicable) estimates, estimate precision reported, confounders which were adjusted for and reasons for doing so reported</t>
  </si>
  <si>
    <t>16b: Boundaries for continuous variables presented (where applicable)</t>
  </si>
  <si>
    <t>16c: Relative risk estimates translated to absolute risk estimates (where applicable)</t>
  </si>
  <si>
    <t>17: Any other analyses performed reported</t>
  </si>
  <si>
    <t>19: Limitations and biases discussed</t>
  </si>
  <si>
    <t>20: Appropriate interpretation of results presented</t>
  </si>
  <si>
    <t>18: Summary of results presented referring to study aims/objectives</t>
  </si>
  <si>
    <t>21: Result generalisability reported</t>
  </si>
  <si>
    <t xml:space="preserve">22: Funding source and the role of sponsor reported </t>
  </si>
  <si>
    <t>Count of Valid Items</t>
  </si>
  <si>
    <t>Total possible score</t>
  </si>
  <si>
    <t>Paper's Score</t>
  </si>
  <si>
    <t>Score as a percentage of total possible score</t>
  </si>
  <si>
    <t>Provision of question guide by authors and pilot testing of question guide reported</t>
  </si>
  <si>
    <t>Signalling questions</t>
  </si>
  <si>
    <t>1.1 Was the allocation sequence random?</t>
  </si>
  <si>
    <t>1.2 Was the allocation sequence concealed until participants were enrolled and assigned to interventions?</t>
  </si>
  <si>
    <t xml:space="preserve">1.3 Did baseline differences between intervention groups suggest a problem with the randomization process? </t>
  </si>
  <si>
    <t>Hawthorne et al (1997)</t>
  </si>
  <si>
    <t>PY</t>
  </si>
  <si>
    <t>PN</t>
  </si>
  <si>
    <t>N</t>
  </si>
  <si>
    <t>NI</t>
  </si>
  <si>
    <t>NA</t>
  </si>
  <si>
    <t xml:space="preserve">Y </t>
  </si>
  <si>
    <t>2.1. Were participants aware of their assigned intervention during the trial?</t>
  </si>
  <si>
    <t>2.2. Were carers and people delivering the interventions aware of participants' assigned intervention during the trial?</t>
  </si>
  <si>
    <r>
      <t xml:space="preserve">2.3.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/NI to 2.1 or 2.2</t>
    </r>
    <r>
      <rPr>
        <b/>
        <sz val="11"/>
        <color rgb="FF000000"/>
        <rFont val="Calibri"/>
        <family val="2"/>
        <scheme val="minor"/>
      </rPr>
      <t>: Were there deviations from the intended intervention that arose because of the trial context?</t>
    </r>
  </si>
  <si>
    <r>
      <t xml:space="preserve">2.4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 xml:space="preserve"> to 2.3</t>
    </r>
    <r>
      <rPr>
        <b/>
        <sz val="11"/>
        <color rgb="FF000000"/>
        <rFont val="Calibri"/>
        <family val="2"/>
        <scheme val="minor"/>
      </rPr>
      <t>: Were these deviations likely to have affected the outcome?</t>
    </r>
  </si>
  <si>
    <r>
      <t xml:space="preserve">2.5.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/NI</t>
    </r>
    <r>
      <rPr>
        <b/>
        <u/>
        <sz val="11"/>
        <color rgb="FFFF0000"/>
        <rFont val="Calibri"/>
        <family val="2"/>
        <scheme val="minor"/>
      </rPr>
      <t xml:space="preserve"> </t>
    </r>
    <r>
      <rPr>
        <b/>
        <u/>
        <sz val="11"/>
        <color rgb="FF000000"/>
        <rFont val="Calibri"/>
        <family val="2"/>
        <scheme val="minor"/>
      </rPr>
      <t>to 2.4</t>
    </r>
    <r>
      <rPr>
        <b/>
        <sz val="11"/>
        <color rgb="FF000000"/>
        <rFont val="Calibri"/>
        <family val="2"/>
        <scheme val="minor"/>
      </rPr>
      <t>: Were these deviations from intended intervention balanced between groups?</t>
    </r>
  </si>
  <si>
    <t>2.6 Was an appropriate analysis used to estimate the effect of assignment to intervention?</t>
  </si>
  <si>
    <r>
      <t xml:space="preserve">2.7 </t>
    </r>
    <r>
      <rPr>
        <b/>
        <u/>
        <sz val="11"/>
        <color rgb="FF000000"/>
        <rFont val="Calibri"/>
        <family val="2"/>
        <scheme val="minor"/>
      </rPr>
      <t xml:space="preserve">If </t>
    </r>
    <r>
      <rPr>
        <b/>
        <u/>
        <sz val="11"/>
        <color rgb="FFFF0000"/>
        <rFont val="Calibri"/>
        <family val="2"/>
        <scheme val="minor"/>
      </rPr>
      <t>N/PN</t>
    </r>
    <r>
      <rPr>
        <b/>
        <u/>
        <sz val="11"/>
        <color rgb="FF000000"/>
        <rFont val="Calibri"/>
        <family val="2"/>
        <scheme val="minor"/>
      </rPr>
      <t>/NI to 2.6:</t>
    </r>
    <r>
      <rPr>
        <b/>
        <sz val="11"/>
        <color rgb="FF000000"/>
        <rFont val="Calibri"/>
        <family val="2"/>
        <scheme val="minor"/>
      </rPr>
      <t xml:space="preserve"> Was there potential for a substantial impact (on the result) of the failure to analyse participants in the group to which they were randomized?</t>
    </r>
  </si>
  <si>
    <t>3.1 Were data for this outcome available for all, or nearly all, participants randomized?</t>
  </si>
  <si>
    <r>
      <t xml:space="preserve">3.2 </t>
    </r>
    <r>
      <rPr>
        <b/>
        <u/>
        <sz val="11"/>
        <color rgb="FF000000"/>
        <rFont val="Calibri"/>
        <family val="2"/>
        <scheme val="minor"/>
      </rPr>
      <t xml:space="preserve">If </t>
    </r>
    <r>
      <rPr>
        <b/>
        <u/>
        <sz val="11"/>
        <color rgb="FFFF0000"/>
        <rFont val="Calibri"/>
        <family val="2"/>
        <scheme val="minor"/>
      </rPr>
      <t>N/PN</t>
    </r>
    <r>
      <rPr>
        <b/>
        <u/>
        <sz val="11"/>
        <color rgb="FF000000"/>
        <rFont val="Calibri"/>
        <family val="2"/>
        <scheme val="minor"/>
      </rPr>
      <t>/NI to 3.1</t>
    </r>
    <r>
      <rPr>
        <b/>
        <sz val="11"/>
        <color rgb="FF000000"/>
        <rFont val="Calibri"/>
        <family val="2"/>
        <scheme val="minor"/>
      </rPr>
      <t>: Is there evidence that the result was not biased by missing outcome data?</t>
    </r>
  </si>
  <si>
    <r>
      <t xml:space="preserve">3.3 </t>
    </r>
    <r>
      <rPr>
        <b/>
        <u/>
        <sz val="11"/>
        <color rgb="FF000000"/>
        <rFont val="Calibri"/>
        <family val="2"/>
        <scheme val="minor"/>
      </rPr>
      <t xml:space="preserve">If </t>
    </r>
    <r>
      <rPr>
        <b/>
        <u/>
        <sz val="11"/>
        <color rgb="FFFF0000"/>
        <rFont val="Calibri"/>
        <family val="2"/>
        <scheme val="minor"/>
      </rPr>
      <t xml:space="preserve">N/PN </t>
    </r>
    <r>
      <rPr>
        <b/>
        <u/>
        <sz val="11"/>
        <color rgb="FF000000"/>
        <rFont val="Calibri"/>
        <family val="2"/>
        <scheme val="minor"/>
      </rPr>
      <t>to 3.2</t>
    </r>
    <r>
      <rPr>
        <b/>
        <sz val="11"/>
        <color rgb="FF000000"/>
        <rFont val="Calibri"/>
        <family val="2"/>
        <scheme val="minor"/>
      </rPr>
      <t>: Could missingness in the outcome depend on its true value?</t>
    </r>
  </si>
  <si>
    <r>
      <t xml:space="preserve">3.4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/NI to 3.3</t>
    </r>
    <r>
      <rPr>
        <b/>
        <sz val="11"/>
        <color rgb="FF000000"/>
        <rFont val="Calibri"/>
        <family val="2"/>
        <scheme val="minor"/>
      </rPr>
      <t>: Is it likely that missingness in the outcome depended on its true value?</t>
    </r>
  </si>
  <si>
    <t>4.1 Was the method of measuring the outcome inappropriate?</t>
  </si>
  <si>
    <t>4.2 Could measurement or ascertainment of the outcome have differed between intervention groups?</t>
  </si>
  <si>
    <r>
      <t xml:space="preserve">4.3 </t>
    </r>
    <r>
      <rPr>
        <b/>
        <u/>
        <sz val="11"/>
        <color rgb="FF000000"/>
        <rFont val="Calibri"/>
        <family val="2"/>
        <scheme val="minor"/>
      </rPr>
      <t xml:space="preserve">If </t>
    </r>
    <r>
      <rPr>
        <b/>
        <u/>
        <sz val="11"/>
        <color rgb="FF00B050"/>
        <rFont val="Calibri"/>
        <family val="2"/>
        <scheme val="minor"/>
      </rPr>
      <t>N/PN</t>
    </r>
    <r>
      <rPr>
        <b/>
        <u/>
        <sz val="11"/>
        <color rgb="FF000000"/>
        <rFont val="Calibri"/>
        <family val="2"/>
        <scheme val="minor"/>
      </rPr>
      <t>/NI to 4.1 and 4.2</t>
    </r>
    <r>
      <rPr>
        <b/>
        <sz val="11"/>
        <color rgb="FF000000"/>
        <rFont val="Calibri"/>
        <family val="2"/>
        <scheme val="minor"/>
      </rPr>
      <t>: Were outcome assessors aware of the intervention received by study participants?</t>
    </r>
  </si>
  <si>
    <r>
      <t xml:space="preserve">4.4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/NI to 4.3</t>
    </r>
    <r>
      <rPr>
        <b/>
        <sz val="11"/>
        <color rgb="FF000000"/>
        <rFont val="Calibri"/>
        <family val="2"/>
        <scheme val="minor"/>
      </rPr>
      <t>: Could assessment of the outcome have been influenced by knowledge of intervention received?</t>
    </r>
  </si>
  <si>
    <r>
      <t xml:space="preserve">4.5 </t>
    </r>
    <r>
      <rPr>
        <b/>
        <u/>
        <sz val="11"/>
        <color rgb="FF000000"/>
        <rFont val="Calibri"/>
        <family val="2"/>
        <scheme val="minor"/>
      </rPr>
      <t xml:space="preserve">If </t>
    </r>
    <r>
      <rPr>
        <b/>
        <u/>
        <sz val="11"/>
        <color rgb="FFFF0000"/>
        <rFont val="Calibri"/>
        <family val="2"/>
        <scheme val="minor"/>
      </rPr>
      <t>Y/PY</t>
    </r>
    <r>
      <rPr>
        <b/>
        <u/>
        <sz val="11"/>
        <color rgb="FF000000"/>
        <rFont val="Calibri"/>
        <family val="2"/>
        <scheme val="minor"/>
      </rPr>
      <t>/NI to 4.4</t>
    </r>
    <r>
      <rPr>
        <b/>
        <sz val="11"/>
        <color rgb="FF000000"/>
        <rFont val="Calibri"/>
        <family val="2"/>
        <scheme val="minor"/>
      </rPr>
      <t>: Is it likely that assessment of the outcome was influenced by knowledge of intervention received?</t>
    </r>
  </si>
  <si>
    <t>5.1 Were the data that produced this result analysed in accordance with a pre-specified analysis plan that was finalized before unblinded outcome data were available for analysis?</t>
  </si>
  <si>
    <t>Is the numerical result being assessed likely to have been selected, on the basis of the results, from...</t>
  </si>
  <si>
    <t>5.2. ... multiple eligible outcome measurements (e.g. scales, definitions, time points) within the outcome domain?</t>
  </si>
  <si>
    <t>5.3 ... multiple eligible analyses of the data?</t>
  </si>
  <si>
    <t>Hawthorne et al (2001)</t>
  </si>
  <si>
    <t xml:space="preserve">Poureslami et al (2012) </t>
  </si>
  <si>
    <t>Details</t>
  </si>
  <si>
    <t>Selection of participants</t>
  </si>
  <si>
    <t>Selection bias caused by the inadequate selection of participants</t>
  </si>
  <si>
    <t>Confounding variables</t>
  </si>
  <si>
    <t>Selection bias caused by the inadequate confirmation and consideration of confounding variable</t>
  </si>
  <si>
    <t>Measurement of exposure</t>
  </si>
  <si>
    <t>Performance bias caused by the inadequate measurement of exposure</t>
  </si>
  <si>
    <t>Blinding of outcome assessments</t>
  </si>
  <si>
    <t>Detection bias caused by the inadequate blinding of outcome assessments</t>
  </si>
  <si>
    <t>Incomplete outcome data</t>
  </si>
  <si>
    <t>Attrition bias caused by the inadequate handling of incomplete outcome data</t>
  </si>
  <si>
    <t xml:space="preserve">low </t>
  </si>
  <si>
    <t xml:space="preserve">high </t>
  </si>
  <si>
    <t>unclear</t>
  </si>
  <si>
    <t>low</t>
  </si>
  <si>
    <t>high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</si>
</sst>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General"/>
    <numFmt numFmtId="165" formatCode="[$$-C09]#,##0.00;[Red]&quot;-&quot;[$$-C09]#,##0.00"/>
  </numFmts>
  <fonts count="18" x14ac:knownFonts="1">
    <font>
      <sz val="11"/>
      <color theme="1"/>
      <name val="Calibri"/>
      <family val="2"/>
      <scheme val="minor"/>
    </font>
    <font>
      <b/>
      <sz val="11"/>
      <color theme="1"/>
      <name val="Calibri"/>
      <family val="2"/>
      <scheme val="minor"/>
    </font>
    <font>
      <sz val="11"/>
      <color rgb="FF000000"/>
      <name val="Calibri"/>
      <family val="2"/>
    </font>
    <font>
      <sz val="9"/>
      <color indexed="81"/>
      <name val="Tahoma"/>
      <family val="2"/>
    </font>
    <font>
      <b/>
      <sz val="9"/>
      <color indexed="81"/>
      <name val="Tahoma"/>
      <family val="2"/>
    </font>
    <font>
      <sz val="11"/>
      <color theme="1"/>
      <name val="Arial"/>
      <family val="2"/>
    </font>
    <font>
      <u/>
      <sz val="11"/>
      <color rgb="FF0000FF"/>
      <name val="Calibri"/>
      <family val="2"/>
    </font>
    <font>
      <b/>
      <i/>
      <sz val="16"/>
      <color theme="1"/>
      <name val="Arial"/>
      <family val="2"/>
    </font>
    <font>
      <b/>
      <i/>
      <u/>
      <sz val="11"/>
      <color theme="1"/>
      <name val="Arial"/>
      <family val="2"/>
    </font>
    <font>
      <u/>
      <sz val="11"/>
      <color theme="10"/>
      <name val="Arial"/>
      <family val="2"/>
    </font>
    <font>
      <b/>
      <sz val="11"/>
      <color theme="1"/>
      <name val="Calibri"/>
      <family val="2"/>
    </font>
    <font>
      <b/>
      <sz val="11"/>
      <color theme="1"/>
      <name val="Calibri"/>
      <family val="2"/>
    </font>
    <font>
      <sz val="11"/>
      <name val="Calibri"/>
      <family val="2"/>
      <scheme val="minor"/>
    </font>
    <font>
      <sz val="11"/>
      <color theme="1"/>
      <name val="Calibri"/>
      <family val="2"/>
      <scheme val="minor"/>
    </font>
    <font>
      <b/>
      <sz val="11"/>
      <color rgb="FF000000"/>
      <name val="Calibri"/>
      <family val="2"/>
      <scheme val="minor"/>
    </font>
    <font>
      <b/>
      <u/>
      <sz val="11"/>
      <color rgb="FF000000"/>
      <name val="Calibri"/>
      <family val="2"/>
      <scheme val="minor"/>
    </font>
    <font>
      <b/>
      <u/>
      <sz val="11"/>
      <color rgb="FFFF0000"/>
      <name val="Calibri"/>
      <family val="2"/>
      <scheme val="minor"/>
    </font>
    <font>
      <b/>
      <u/>
      <sz val="11"/>
      <color rgb="FF00B050"/>
      <name val="Calibri"/>
      <family val="2"/>
      <scheme val="minor"/>
    </font>
  </fonts>
  <fills count="11">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E2EFD9"/>
        <bgColor indexed="64"/>
      </patternFill>
    </fill>
    <fill>
      <patternFill patternType="solid">
        <fgColor rgb="FFE2EFDA"/>
        <bgColor indexed="64"/>
      </patternFill>
    </fill>
    <fill>
      <patternFill patternType="solid">
        <fgColor theme="8" tint="0.79998168889431442"/>
        <bgColor indexed="64"/>
      </patternFill>
    </fill>
    <fill>
      <patternFill patternType="solid">
        <fgColor rgb="FFDDEBF7"/>
        <bgColor indexed="64"/>
      </patternFill>
    </fill>
    <fill>
      <patternFill patternType="solid">
        <fgColor rgb="FFF4B084"/>
        <bgColor indexed="64"/>
      </patternFill>
    </fill>
    <fill>
      <patternFill patternType="solid">
        <fgColor theme="0"/>
        <bgColor indexed="64"/>
      </patternFill>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D9D9D9"/>
      </bottom>
      <diagonal/>
    </border>
  </borders>
  <cellStyleXfs count="10">
    <xf numFmtId="0" fontId="0" fillId="0" borderId="0"/>
    <xf numFmtId="164" fontId="2" fillId="0" borderId="0"/>
    <xf numFmtId="0" fontId="5" fillId="0" borderId="0"/>
    <xf numFmtId="164" fontId="6" fillId="0" borderId="0"/>
    <xf numFmtId="0" fontId="7" fillId="0" borderId="0">
      <alignment horizontal="center"/>
    </xf>
    <xf numFmtId="0" fontId="7" fillId="0" borderId="0">
      <alignment horizontal="center" textRotation="90"/>
    </xf>
    <xf numFmtId="0" fontId="8" fillId="0" borderId="0"/>
    <xf numFmtId="165" fontId="8" fillId="0" borderId="0"/>
    <xf numFmtId="0" fontId="9" fillId="0" borderId="0" applyNumberFormat="0" applyFill="0" applyBorder="0" applyAlignment="0" applyProtection="0"/>
    <xf numFmtId="9" fontId="13" fillId="0" borderId="0" applyFont="0" applyFill="0" applyBorder="0" applyAlignment="0" applyProtection="0"/>
  </cellStyleXfs>
  <cellXfs count="41">
    <xf numFmtId="0" fontId="0" fillId="0" borderId="0" xfId="0"/>
    <xf numFmtId="0" fontId="0" fillId="0" borderId="1" xfId="0" applyBorder="1" applyAlignment="1">
      <alignment vertical="top" wrapText="1"/>
    </xf>
    <xf numFmtId="0" fontId="1" fillId="2" borderId="1" xfId="0" applyFont="1" applyFill="1" applyBorder="1" applyAlignment="1">
      <alignment horizontal="left" vertical="top" wrapText="1"/>
    </xf>
    <xf numFmtId="164" fontId="10" fillId="2" borderId="1" xfId="1" applyFont="1" applyFill="1" applyBorder="1" applyAlignment="1">
      <alignment vertical="top" wrapText="1"/>
    </xf>
    <xf numFmtId="0" fontId="1" fillId="0" borderId="1" xfId="0" applyFont="1" applyFill="1" applyBorder="1" applyAlignment="1">
      <alignment vertical="top" wrapText="1"/>
    </xf>
    <xf numFmtId="0" fontId="0" fillId="3" borderId="1" xfId="0" applyFill="1" applyBorder="1" applyAlignment="1">
      <alignment vertical="top" wrapText="1"/>
    </xf>
    <xf numFmtId="0" fontId="1" fillId="4" borderId="1" xfId="0" applyFont="1" applyFill="1" applyBorder="1" applyAlignment="1">
      <alignment vertical="top" wrapText="1"/>
    </xf>
    <xf numFmtId="0" fontId="1" fillId="2" borderId="1" xfId="0" applyFont="1" applyFill="1" applyBorder="1" applyAlignment="1">
      <alignment vertical="top" wrapText="1"/>
    </xf>
    <xf numFmtId="0" fontId="0" fillId="2" borderId="1" xfId="0" applyFill="1" applyBorder="1" applyAlignment="1">
      <alignment horizontal="left" vertical="top" wrapText="1"/>
    </xf>
    <xf numFmtId="0" fontId="1" fillId="5" borderId="1" xfId="0" applyFont="1" applyFill="1" applyBorder="1" applyAlignment="1">
      <alignment horizontal="left" vertical="top" wrapText="1"/>
    </xf>
    <xf numFmtId="164" fontId="11" fillId="5" borderId="1" xfId="1" applyFont="1" applyFill="1" applyBorder="1" applyAlignment="1">
      <alignment vertical="top" wrapText="1"/>
    </xf>
    <xf numFmtId="0" fontId="1" fillId="2" borderId="1" xfId="0" applyFont="1" applyFill="1" applyBorder="1" applyAlignment="1">
      <alignment vertical="top"/>
    </xf>
    <xf numFmtId="0" fontId="0" fillId="0" borderId="1" xfId="0" applyFill="1" applyBorder="1" applyAlignment="1">
      <alignment vertical="top" wrapText="1"/>
    </xf>
    <xf numFmtId="0" fontId="0" fillId="2" borderId="1" xfId="0" applyFill="1" applyBorder="1" applyAlignment="1">
      <alignment vertical="top" wrapText="1"/>
    </xf>
    <xf numFmtId="0" fontId="1" fillId="6" borderId="1" xfId="0" applyFont="1" applyFill="1" applyBorder="1" applyAlignment="1">
      <alignment horizontal="left" vertical="top" wrapText="1"/>
    </xf>
    <xf numFmtId="0" fontId="0" fillId="6" borderId="1" xfId="0" applyFill="1" applyBorder="1" applyAlignment="1">
      <alignment vertical="top" wrapText="1"/>
    </xf>
    <xf numFmtId="164" fontId="10" fillId="6" borderId="1" xfId="1" applyFont="1" applyFill="1" applyBorder="1" applyAlignment="1">
      <alignment vertical="top" wrapText="1"/>
    </xf>
    <xf numFmtId="164" fontId="10" fillId="7" borderId="1" xfId="1" applyFont="1" applyFill="1" applyBorder="1" applyAlignment="1">
      <alignment vertical="top" wrapText="1"/>
    </xf>
    <xf numFmtId="0" fontId="0" fillId="7" borderId="1" xfId="0" applyFill="1" applyBorder="1" applyAlignment="1">
      <alignment vertical="top" wrapText="1"/>
    </xf>
    <xf numFmtId="0" fontId="0" fillId="8" borderId="1" xfId="0" applyFill="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vertical="top"/>
    </xf>
    <xf numFmtId="0" fontId="0" fillId="0" borderId="2" xfId="0" applyFill="1" applyBorder="1" applyAlignment="1">
      <alignment vertical="top" wrapText="1"/>
    </xf>
    <xf numFmtId="0" fontId="12" fillId="6" borderId="1" xfId="0" applyFont="1" applyFill="1" applyBorder="1" applyAlignment="1">
      <alignment vertical="top" wrapText="1"/>
    </xf>
    <xf numFmtId="0" fontId="0" fillId="9" borderId="1" xfId="0" applyFill="1" applyBorder="1" applyAlignment="1">
      <alignment vertical="top" wrapText="1"/>
    </xf>
    <xf numFmtId="0" fontId="0" fillId="6" borderId="1" xfId="0" applyFill="1" applyBorder="1" applyAlignment="1">
      <alignment vertical="top"/>
    </xf>
    <xf numFmtId="0" fontId="0" fillId="0" borderId="3" xfId="0" applyFont="1" applyFill="1" applyBorder="1" applyAlignment="1">
      <alignment vertical="top" wrapText="1"/>
    </xf>
    <xf numFmtId="0" fontId="1" fillId="0" borderId="1" xfId="0" applyFont="1" applyFill="1" applyBorder="1" applyAlignment="1">
      <alignment horizontal="right" vertical="top" wrapText="1"/>
    </xf>
    <xf numFmtId="9" fontId="0" fillId="0" borderId="1" xfId="9" applyFont="1" applyFill="1" applyBorder="1" applyAlignment="1">
      <alignment vertical="top" wrapText="1"/>
    </xf>
    <xf numFmtId="9" fontId="0" fillId="2" borderId="1" xfId="9" applyFont="1" applyFill="1" applyBorder="1" applyAlignment="1">
      <alignment vertical="top" wrapText="1"/>
    </xf>
    <xf numFmtId="9" fontId="0" fillId="6" borderId="1" xfId="9" applyFont="1" applyFill="1" applyBorder="1" applyAlignment="1">
      <alignment vertical="top" wrapText="1"/>
    </xf>
    <xf numFmtId="9" fontId="0" fillId="0" borderId="1" xfId="9" applyFont="1" applyBorder="1" applyAlignment="1">
      <alignment vertical="top" wrapText="1"/>
    </xf>
    <xf numFmtId="0" fontId="14" fillId="10" borderId="4" xfId="0" applyFont="1" applyFill="1" applyBorder="1" applyAlignment="1">
      <alignment horizontal="left" vertical="center" wrapText="1"/>
    </xf>
    <xf numFmtId="0" fontId="14" fillId="10" borderId="5" xfId="0" applyFont="1" applyFill="1" applyBorder="1" applyAlignment="1">
      <alignment horizontal="left" vertical="center" wrapText="1"/>
    </xf>
    <xf numFmtId="0" fontId="12" fillId="0" borderId="0" xfId="0" applyFont="1"/>
    <xf numFmtId="0" fontId="14" fillId="10" borderId="6" xfId="0" applyFont="1" applyFill="1" applyBorder="1" applyAlignment="1">
      <alignment horizontal="left" vertical="center" wrapText="1"/>
    </xf>
    <xf numFmtId="0" fontId="14" fillId="10" borderId="5" xfId="0" applyFont="1" applyFill="1" applyBorder="1" applyAlignment="1">
      <alignment horizontal="left" vertical="center" wrapText="1" indent="2"/>
    </xf>
    <xf numFmtId="0" fontId="1" fillId="2" borderId="0" xfId="0" applyFont="1" applyFill="1"/>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indent="1"/>
    </xf>
  </cellXfs>
  <cellStyles count="10">
    <cellStyle name="Excel Built-in Hyperlink" xfId="3" xr:uid="{90793110-9050-4073-A6E1-33861F7528BD}"/>
    <cellStyle name="Excel Built-in Normal" xfId="1" xr:uid="{CBF6CE27-9C59-4EDC-9505-6BFB9564CD7F}"/>
    <cellStyle name="Heading" xfId="4" xr:uid="{3AA248E4-6BE9-45B0-ACF8-022257E3EF0E}"/>
    <cellStyle name="Heading1" xfId="5" xr:uid="{57D3B791-77CB-4387-B661-0CAE73402A45}"/>
    <cellStyle name="Hyperlink 2" xfId="8" xr:uid="{82FF72B1-6C37-4EA2-88D8-839852585AC5}"/>
    <cellStyle name="Normal" xfId="0" builtinId="0"/>
    <cellStyle name="Normal 2" xfId="2" xr:uid="{C29A9527-B161-48D2-A696-4259D0B4B8BE}"/>
    <cellStyle name="Percent" xfId="9" builtinId="5"/>
    <cellStyle name="Result" xfId="6" xr:uid="{51731B01-2C08-42FD-9FE4-96847F7B1D7D}"/>
    <cellStyle name="Result2" xfId="7" xr:uid="{AE9BB2DC-BFA7-407B-AC28-E1C668F15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87EFB-B2CE-467C-BA34-DDBB1D69B6F8}">
  <dimension ref="A1:L39"/>
  <sheetViews>
    <sheetView workbookViewId="0">
      <pane xSplit="2" ySplit="1" topLeftCell="C18" activePane="bottomRight" state="frozen"/>
      <selection pane="topRight" activeCell="C1" sqref="C1"/>
      <selection pane="bottomLeft" activeCell="A2" sqref="A2"/>
      <selection pane="bottomRight" activeCell="F23" sqref="F23"/>
    </sheetView>
  </sheetViews>
  <sheetFormatPr defaultColWidth="8.81640625" defaultRowHeight="14.5" x14ac:dyDescent="0.35"/>
  <cols>
    <col min="1" max="1" width="21.453125" style="12" customWidth="1"/>
    <col min="2" max="2" width="26.81640625" style="12" customWidth="1"/>
    <col min="3" max="3" width="28.81640625" style="12" customWidth="1"/>
    <col min="4" max="4" width="28" style="12" customWidth="1"/>
    <col min="5" max="5" width="25.81640625" style="12" customWidth="1"/>
    <col min="6" max="6" width="26" style="12" customWidth="1"/>
    <col min="7" max="7" width="21.81640625" style="12" customWidth="1"/>
    <col min="8" max="8" width="21.54296875" style="12" customWidth="1"/>
    <col min="9" max="9" width="31.6328125" style="12" customWidth="1"/>
    <col min="10" max="11" width="29.36328125" style="12" customWidth="1"/>
    <col min="12" max="12" width="33.54296875" style="12" customWidth="1"/>
    <col min="13" max="16384" width="8.81640625" style="12"/>
  </cols>
  <sheetData>
    <row r="1" spans="1:12" s="13" customFormat="1" ht="31" customHeight="1" x14ac:dyDescent="0.35">
      <c r="A1" s="7" t="s">
        <v>0</v>
      </c>
      <c r="B1" s="7" t="s">
        <v>1</v>
      </c>
      <c r="C1" s="7" t="s">
        <v>2</v>
      </c>
      <c r="D1" s="2" t="s">
        <v>4</v>
      </c>
      <c r="E1" s="2" t="s">
        <v>5</v>
      </c>
      <c r="F1" s="3" t="s">
        <v>6</v>
      </c>
      <c r="G1" s="10" t="s">
        <v>7</v>
      </c>
      <c r="H1" s="2" t="s">
        <v>8</v>
      </c>
      <c r="I1" s="2" t="s">
        <v>140</v>
      </c>
      <c r="J1" s="2" t="s">
        <v>201</v>
      </c>
      <c r="K1" s="3" t="s">
        <v>202</v>
      </c>
      <c r="L1" s="8"/>
    </row>
    <row r="2" spans="1:12" ht="29" x14ac:dyDescent="0.35">
      <c r="A2" s="12" t="s">
        <v>11</v>
      </c>
      <c r="B2" s="12" t="s">
        <v>278</v>
      </c>
      <c r="C2" s="12" t="s">
        <v>13</v>
      </c>
      <c r="D2" s="12" t="s">
        <v>13</v>
      </c>
      <c r="E2" s="12" t="s">
        <v>13</v>
      </c>
      <c r="F2" s="12" t="s">
        <v>13</v>
      </c>
      <c r="G2" s="12" t="s">
        <v>14</v>
      </c>
      <c r="H2" s="12" t="s">
        <v>13</v>
      </c>
      <c r="I2" s="12" t="s">
        <v>13</v>
      </c>
      <c r="J2" s="12" t="s">
        <v>13</v>
      </c>
      <c r="K2" s="12" t="s">
        <v>13</v>
      </c>
    </row>
    <row r="3" spans="1:12" ht="43.5" x14ac:dyDescent="0.35">
      <c r="A3" s="12" t="s">
        <v>11</v>
      </c>
      <c r="B3" s="12" t="s">
        <v>279</v>
      </c>
      <c r="C3" s="12" t="s">
        <v>13</v>
      </c>
      <c r="D3" s="12" t="s">
        <v>13</v>
      </c>
      <c r="E3" s="12" t="s">
        <v>13</v>
      </c>
      <c r="F3" s="12" t="s">
        <v>13</v>
      </c>
      <c r="G3" s="12" t="s">
        <v>16</v>
      </c>
      <c r="H3" s="12" t="s">
        <v>13</v>
      </c>
      <c r="I3" s="12" t="s">
        <v>13</v>
      </c>
      <c r="J3" s="12" t="s">
        <v>13</v>
      </c>
      <c r="K3" s="12" t="s">
        <v>13</v>
      </c>
    </row>
    <row r="4" spans="1:12" ht="43.5" x14ac:dyDescent="0.35">
      <c r="A4" s="12" t="s">
        <v>17</v>
      </c>
      <c r="B4" s="12" t="s">
        <v>280</v>
      </c>
      <c r="C4" s="12" t="s">
        <v>13</v>
      </c>
      <c r="D4" s="12" t="s">
        <v>13</v>
      </c>
      <c r="E4" s="12" t="s">
        <v>13</v>
      </c>
      <c r="F4" s="12" t="s">
        <v>13</v>
      </c>
      <c r="G4" s="12" t="s">
        <v>13</v>
      </c>
      <c r="H4" s="12" t="s">
        <v>13</v>
      </c>
      <c r="I4" s="12" t="s">
        <v>13</v>
      </c>
      <c r="J4" s="12" t="s">
        <v>13</v>
      </c>
      <c r="K4" s="12" t="s">
        <v>13</v>
      </c>
    </row>
    <row r="5" spans="1:12" ht="29" x14ac:dyDescent="0.35">
      <c r="A5" s="12" t="s">
        <v>19</v>
      </c>
      <c r="B5" s="12" t="s">
        <v>281</v>
      </c>
      <c r="C5" s="12" t="s">
        <v>16</v>
      </c>
      <c r="D5" s="12" t="s">
        <v>16</v>
      </c>
      <c r="E5" s="12" t="s">
        <v>16</v>
      </c>
      <c r="F5" s="12" t="s">
        <v>16</v>
      </c>
      <c r="G5" s="12" t="s">
        <v>16</v>
      </c>
      <c r="H5" s="12" t="s">
        <v>16</v>
      </c>
      <c r="I5" s="12" t="s">
        <v>16</v>
      </c>
      <c r="J5" s="12" t="s">
        <v>16</v>
      </c>
      <c r="K5" s="12" t="s">
        <v>16</v>
      </c>
    </row>
    <row r="6" spans="1:12" ht="29" x14ac:dyDescent="0.35">
      <c r="A6" s="12" t="s">
        <v>21</v>
      </c>
      <c r="B6" s="12" t="s">
        <v>282</v>
      </c>
      <c r="C6" s="12" t="s">
        <v>13</v>
      </c>
      <c r="D6" s="12" t="s">
        <v>13</v>
      </c>
      <c r="E6" s="12" t="s">
        <v>13</v>
      </c>
      <c r="F6" s="12" t="s">
        <v>13</v>
      </c>
      <c r="G6" s="12" t="s">
        <v>13</v>
      </c>
      <c r="H6" s="12" t="s">
        <v>13</v>
      </c>
      <c r="I6" s="12" t="s">
        <v>13</v>
      </c>
      <c r="J6" s="12" t="s">
        <v>13</v>
      </c>
      <c r="K6" s="12" t="s">
        <v>13</v>
      </c>
    </row>
    <row r="7" spans="1:12" ht="58" x14ac:dyDescent="0.35">
      <c r="A7" s="12" t="s">
        <v>23</v>
      </c>
      <c r="B7" s="12" t="s">
        <v>283</v>
      </c>
      <c r="C7" s="12" t="s">
        <v>13</v>
      </c>
      <c r="D7" s="12" t="s">
        <v>13</v>
      </c>
      <c r="E7" s="12" t="s">
        <v>13</v>
      </c>
      <c r="F7" s="12" t="s">
        <v>13</v>
      </c>
      <c r="G7" s="12" t="s">
        <v>16</v>
      </c>
      <c r="H7" s="12" t="s">
        <v>13</v>
      </c>
      <c r="I7" s="12" t="s">
        <v>13</v>
      </c>
      <c r="J7" s="12" t="s">
        <v>16</v>
      </c>
      <c r="K7" s="12" t="s">
        <v>13</v>
      </c>
    </row>
    <row r="8" spans="1:12" ht="58" x14ac:dyDescent="0.35">
      <c r="A8" s="12" t="s">
        <v>25</v>
      </c>
      <c r="B8" s="12" t="s">
        <v>284</v>
      </c>
      <c r="C8" s="12" t="s">
        <v>16</v>
      </c>
      <c r="D8" s="12" t="s">
        <v>13</v>
      </c>
      <c r="E8" s="12" t="s">
        <v>16</v>
      </c>
      <c r="F8" s="12" t="s">
        <v>16</v>
      </c>
      <c r="G8" s="12" t="s">
        <v>16</v>
      </c>
      <c r="H8" s="12" t="s">
        <v>13</v>
      </c>
      <c r="I8" s="12" t="s">
        <v>16</v>
      </c>
      <c r="J8" s="12" t="s">
        <v>13</v>
      </c>
      <c r="K8" s="12" t="s">
        <v>13</v>
      </c>
    </row>
    <row r="9" spans="1:12" ht="58" x14ac:dyDescent="0.35">
      <c r="A9" s="12" t="s">
        <v>25</v>
      </c>
      <c r="B9" s="12" t="s">
        <v>285</v>
      </c>
      <c r="C9" s="12" t="s">
        <v>131</v>
      </c>
      <c r="D9" s="12" t="s">
        <v>131</v>
      </c>
      <c r="E9" s="12" t="s">
        <v>131</v>
      </c>
      <c r="G9" s="12" t="s">
        <v>131</v>
      </c>
      <c r="H9" s="12" t="s">
        <v>131</v>
      </c>
    </row>
    <row r="10" spans="1:12" ht="72.5" x14ac:dyDescent="0.35">
      <c r="A10" s="12" t="s">
        <v>27</v>
      </c>
      <c r="B10" s="12" t="s">
        <v>286</v>
      </c>
      <c r="C10" s="12" t="s">
        <v>16</v>
      </c>
      <c r="D10" s="12" t="s">
        <v>13</v>
      </c>
      <c r="E10" s="12" t="s">
        <v>16</v>
      </c>
      <c r="F10" s="12" t="s">
        <v>13</v>
      </c>
      <c r="G10" s="12" t="s">
        <v>16</v>
      </c>
      <c r="H10" s="12" t="s">
        <v>16</v>
      </c>
      <c r="I10" s="12" t="s">
        <v>16</v>
      </c>
      <c r="J10" s="12" t="s">
        <v>16</v>
      </c>
      <c r="K10" s="12" t="s">
        <v>16</v>
      </c>
    </row>
    <row r="11" spans="1:12" ht="72.5" x14ac:dyDescent="0.35">
      <c r="A11" s="12" t="s">
        <v>29</v>
      </c>
      <c r="B11" s="12" t="s">
        <v>287</v>
      </c>
      <c r="C11" s="12" t="s">
        <v>13</v>
      </c>
      <c r="D11" s="12" t="s">
        <v>13</v>
      </c>
      <c r="E11" s="12" t="s">
        <v>13</v>
      </c>
      <c r="F11" s="12" t="s">
        <v>13</v>
      </c>
      <c r="G11" s="12" t="s">
        <v>16</v>
      </c>
      <c r="H11" s="12" t="s">
        <v>13</v>
      </c>
      <c r="I11" s="12" t="s">
        <v>13</v>
      </c>
      <c r="J11" s="12" t="s">
        <v>13</v>
      </c>
      <c r="K11" s="12" t="s">
        <v>13</v>
      </c>
    </row>
    <row r="12" spans="1:12" x14ac:dyDescent="0.35">
      <c r="A12" s="12" t="s">
        <v>31</v>
      </c>
      <c r="B12" s="12" t="s">
        <v>288</v>
      </c>
      <c r="C12" s="12" t="s">
        <v>14</v>
      </c>
      <c r="D12" s="12" t="s">
        <v>14</v>
      </c>
      <c r="E12" s="12" t="s">
        <v>14</v>
      </c>
      <c r="F12" s="12" t="s">
        <v>14</v>
      </c>
      <c r="G12" s="12" t="s">
        <v>14</v>
      </c>
      <c r="H12" s="12" t="s">
        <v>14</v>
      </c>
      <c r="I12" s="12" t="s">
        <v>14</v>
      </c>
      <c r="J12" s="12" t="s">
        <v>14</v>
      </c>
      <c r="K12" s="12" t="s">
        <v>14</v>
      </c>
    </row>
    <row r="13" spans="1:12" ht="29" x14ac:dyDescent="0.35">
      <c r="A13" s="12" t="s">
        <v>33</v>
      </c>
      <c r="B13" s="12" t="s">
        <v>289</v>
      </c>
      <c r="C13" s="12" t="s">
        <v>14</v>
      </c>
      <c r="D13" s="12" t="s">
        <v>14</v>
      </c>
      <c r="E13" s="12" t="s">
        <v>14</v>
      </c>
      <c r="F13" s="12" t="s">
        <v>14</v>
      </c>
      <c r="G13" s="12" t="s">
        <v>14</v>
      </c>
      <c r="H13" s="12" t="s">
        <v>14</v>
      </c>
      <c r="I13" s="12" t="s">
        <v>14</v>
      </c>
      <c r="J13" s="12" t="s">
        <v>14</v>
      </c>
      <c r="K13" s="12" t="s">
        <v>14</v>
      </c>
    </row>
    <row r="14" spans="1:12" ht="43.5" x14ac:dyDescent="0.35">
      <c r="A14" s="12" t="s">
        <v>35</v>
      </c>
      <c r="B14" s="12" t="s">
        <v>290</v>
      </c>
      <c r="C14" s="12" t="s">
        <v>16</v>
      </c>
      <c r="D14" s="12" t="s">
        <v>13</v>
      </c>
      <c r="E14" s="12" t="s">
        <v>13</v>
      </c>
      <c r="F14" s="12" t="s">
        <v>13</v>
      </c>
      <c r="G14" s="12" t="s">
        <v>14</v>
      </c>
      <c r="H14" s="12" t="s">
        <v>13</v>
      </c>
      <c r="I14" s="12" t="s">
        <v>13</v>
      </c>
      <c r="J14" s="12" t="s">
        <v>13</v>
      </c>
      <c r="K14" s="12" t="s">
        <v>13</v>
      </c>
    </row>
    <row r="15" spans="1:12" ht="29" x14ac:dyDescent="0.35">
      <c r="A15" s="12" t="s">
        <v>37</v>
      </c>
      <c r="B15" s="12" t="s">
        <v>292</v>
      </c>
      <c r="C15" s="12" t="s">
        <v>16</v>
      </c>
      <c r="D15" s="12" t="s">
        <v>16</v>
      </c>
      <c r="E15" s="12" t="s">
        <v>16</v>
      </c>
      <c r="F15" s="12" t="s">
        <v>16</v>
      </c>
      <c r="G15" s="12" t="s">
        <v>14</v>
      </c>
      <c r="H15" s="12" t="s">
        <v>16</v>
      </c>
      <c r="I15" s="12" t="s">
        <v>16</v>
      </c>
      <c r="J15" s="12" t="s">
        <v>16</v>
      </c>
      <c r="K15" s="12" t="s">
        <v>16</v>
      </c>
    </row>
    <row r="16" spans="1:12" ht="43.5" x14ac:dyDescent="0.35">
      <c r="A16" s="12" t="s">
        <v>37</v>
      </c>
      <c r="B16" s="12" t="s">
        <v>293</v>
      </c>
      <c r="C16" s="12" t="s">
        <v>13</v>
      </c>
      <c r="D16" s="12" t="s">
        <v>13</v>
      </c>
      <c r="E16" s="12" t="s">
        <v>13</v>
      </c>
      <c r="F16" s="12" t="s">
        <v>13</v>
      </c>
      <c r="G16" s="12" t="s">
        <v>14</v>
      </c>
      <c r="H16" s="12" t="s">
        <v>13</v>
      </c>
      <c r="I16" s="12" t="s">
        <v>14</v>
      </c>
      <c r="J16" s="12" t="s">
        <v>13</v>
      </c>
      <c r="K16" s="12" t="s">
        <v>14</v>
      </c>
    </row>
    <row r="17" spans="1:11" ht="29" x14ac:dyDescent="0.35">
      <c r="A17" s="12" t="s">
        <v>37</v>
      </c>
      <c r="B17" s="12" t="s">
        <v>291</v>
      </c>
      <c r="C17" s="12" t="s">
        <v>14</v>
      </c>
      <c r="D17" s="12" t="s">
        <v>14</v>
      </c>
      <c r="E17" s="12" t="s">
        <v>14</v>
      </c>
      <c r="F17" s="12" t="s">
        <v>14</v>
      </c>
      <c r="G17" s="12" t="s">
        <v>14</v>
      </c>
      <c r="H17" s="12" t="s">
        <v>14</v>
      </c>
      <c r="I17" s="12" t="s">
        <v>14</v>
      </c>
      <c r="J17" s="12" t="s">
        <v>14</v>
      </c>
      <c r="K17" s="12" t="s">
        <v>14</v>
      </c>
    </row>
    <row r="18" spans="1:11" ht="61" customHeight="1" x14ac:dyDescent="0.35">
      <c r="A18" s="12" t="s">
        <v>37</v>
      </c>
      <c r="B18" s="12" t="s">
        <v>294</v>
      </c>
      <c r="C18" s="12" t="s">
        <v>14</v>
      </c>
      <c r="D18" s="12" t="s">
        <v>14</v>
      </c>
      <c r="E18" s="12" t="s">
        <v>14</v>
      </c>
      <c r="F18" s="12" t="s">
        <v>14</v>
      </c>
      <c r="G18" s="12" t="s">
        <v>14</v>
      </c>
      <c r="H18" s="12" t="s">
        <v>14</v>
      </c>
      <c r="I18" s="12" t="s">
        <v>14</v>
      </c>
      <c r="J18" s="12" t="s">
        <v>14</v>
      </c>
      <c r="K18" s="12" t="s">
        <v>14</v>
      </c>
    </row>
    <row r="19" spans="1:11" ht="29" x14ac:dyDescent="0.35">
      <c r="A19" s="12" t="s">
        <v>37</v>
      </c>
      <c r="B19" s="12" t="s">
        <v>295</v>
      </c>
      <c r="C19" s="12" t="s">
        <v>14</v>
      </c>
      <c r="D19" s="12" t="s">
        <v>14</v>
      </c>
      <c r="E19" s="12" t="s">
        <v>14</v>
      </c>
      <c r="F19" s="12" t="s">
        <v>14</v>
      </c>
      <c r="G19" s="12" t="s">
        <v>14</v>
      </c>
      <c r="H19" s="12" t="s">
        <v>14</v>
      </c>
      <c r="I19" s="12" t="s">
        <v>14</v>
      </c>
      <c r="J19" s="12" t="s">
        <v>14</v>
      </c>
      <c r="K19" s="12" t="s">
        <v>14</v>
      </c>
    </row>
    <row r="20" spans="1:11" ht="29" x14ac:dyDescent="0.35">
      <c r="A20" s="12" t="s">
        <v>185</v>
      </c>
      <c r="B20" s="12" t="s">
        <v>296</v>
      </c>
      <c r="C20" s="12" t="s">
        <v>13</v>
      </c>
      <c r="D20" s="12" t="s">
        <v>13</v>
      </c>
      <c r="E20" s="12" t="s">
        <v>13</v>
      </c>
      <c r="F20" s="12" t="s">
        <v>13</v>
      </c>
      <c r="G20" s="12" t="s">
        <v>13</v>
      </c>
      <c r="H20" s="12" t="s">
        <v>13</v>
      </c>
      <c r="I20" s="12" t="s">
        <v>13</v>
      </c>
      <c r="J20" s="12" t="s">
        <v>13</v>
      </c>
      <c r="K20" s="12" t="s">
        <v>13</v>
      </c>
    </row>
    <row r="21" spans="1:11" ht="29" x14ac:dyDescent="0.35">
      <c r="A21" s="12" t="s">
        <v>185</v>
      </c>
      <c r="B21" s="12" t="s">
        <v>297</v>
      </c>
      <c r="C21" s="12" t="s">
        <v>14</v>
      </c>
      <c r="D21" s="12" t="s">
        <v>14</v>
      </c>
      <c r="E21" s="12" t="s">
        <v>14</v>
      </c>
      <c r="F21" s="12" t="s">
        <v>13</v>
      </c>
      <c r="G21" s="12" t="s">
        <v>14</v>
      </c>
      <c r="H21" s="12" t="s">
        <v>14</v>
      </c>
      <c r="I21" s="12" t="s">
        <v>13</v>
      </c>
      <c r="J21" s="12" t="s">
        <v>14</v>
      </c>
      <c r="K21" s="12" t="s">
        <v>14</v>
      </c>
    </row>
    <row r="22" spans="1:11" x14ac:dyDescent="0.35">
      <c r="A22" s="12" t="s">
        <v>185</v>
      </c>
      <c r="B22" s="12" t="s">
        <v>298</v>
      </c>
      <c r="C22" s="12" t="s">
        <v>14</v>
      </c>
      <c r="D22" s="12" t="s">
        <v>14</v>
      </c>
      <c r="E22" s="12" t="s">
        <v>14</v>
      </c>
      <c r="F22" s="12" t="s">
        <v>14</v>
      </c>
      <c r="G22" s="12" t="s">
        <v>14</v>
      </c>
      <c r="H22" s="12" t="s">
        <v>14</v>
      </c>
      <c r="I22" s="12" t="s">
        <v>14</v>
      </c>
      <c r="J22" s="12" t="s">
        <v>14</v>
      </c>
      <c r="K22" s="12" t="s">
        <v>14</v>
      </c>
    </row>
    <row r="23" spans="1:11" ht="43.5" x14ac:dyDescent="0.35">
      <c r="A23" s="12" t="s">
        <v>192</v>
      </c>
      <c r="B23" s="12" t="s">
        <v>299</v>
      </c>
      <c r="C23" s="12" t="s">
        <v>13</v>
      </c>
      <c r="D23" s="12" t="s">
        <v>13</v>
      </c>
      <c r="E23" s="12" t="s">
        <v>16</v>
      </c>
      <c r="F23" s="12" t="s">
        <v>16</v>
      </c>
      <c r="G23" s="12" t="s">
        <v>16</v>
      </c>
      <c r="H23" s="12" t="s">
        <v>13</v>
      </c>
      <c r="I23" s="12" t="s">
        <v>16</v>
      </c>
      <c r="J23" s="12" t="s">
        <v>16</v>
      </c>
      <c r="K23" s="12" t="s">
        <v>16</v>
      </c>
    </row>
    <row r="24" spans="1:11" ht="29" x14ac:dyDescent="0.35">
      <c r="A24" s="12" t="s">
        <v>192</v>
      </c>
      <c r="B24" s="12" t="s">
        <v>300</v>
      </c>
      <c r="C24" s="12" t="s">
        <v>14</v>
      </c>
      <c r="D24" s="12" t="s">
        <v>14</v>
      </c>
      <c r="E24" s="12" t="s">
        <v>14</v>
      </c>
      <c r="F24" s="12" t="s">
        <v>14</v>
      </c>
      <c r="G24" s="12" t="s">
        <v>14</v>
      </c>
      <c r="H24" s="12" t="s">
        <v>14</v>
      </c>
      <c r="I24" s="12" t="s">
        <v>13</v>
      </c>
      <c r="J24" s="12" t="s">
        <v>13</v>
      </c>
      <c r="K24" s="12" t="s">
        <v>14</v>
      </c>
    </row>
    <row r="25" spans="1:11" ht="29" x14ac:dyDescent="0.35">
      <c r="A25" s="12" t="s">
        <v>193</v>
      </c>
      <c r="B25" s="12" t="s">
        <v>301</v>
      </c>
      <c r="C25" s="12" t="s">
        <v>131</v>
      </c>
      <c r="D25" s="12" t="s">
        <v>131</v>
      </c>
      <c r="E25" s="12" t="s">
        <v>131</v>
      </c>
      <c r="F25" s="12" t="s">
        <v>131</v>
      </c>
      <c r="G25" s="12" t="s">
        <v>131</v>
      </c>
      <c r="H25" s="12" t="s">
        <v>131</v>
      </c>
      <c r="I25" s="12" t="s">
        <v>13</v>
      </c>
      <c r="J25" s="12" t="s">
        <v>131</v>
      </c>
      <c r="K25" s="12" t="s">
        <v>13</v>
      </c>
    </row>
    <row r="26" spans="1:11" ht="29" x14ac:dyDescent="0.35">
      <c r="A26" s="12" t="s">
        <v>194</v>
      </c>
      <c r="B26" s="12" t="s">
        <v>302</v>
      </c>
      <c r="C26" s="12" t="s">
        <v>13</v>
      </c>
      <c r="D26" s="12" t="s">
        <v>13</v>
      </c>
      <c r="E26" s="12" t="s">
        <v>13</v>
      </c>
      <c r="F26" s="12" t="s">
        <v>13</v>
      </c>
      <c r="G26" s="12" t="s">
        <v>16</v>
      </c>
      <c r="H26" s="12" t="s">
        <v>13</v>
      </c>
      <c r="I26" s="12" t="s">
        <v>16</v>
      </c>
      <c r="J26" s="12" t="s">
        <v>13</v>
      </c>
      <c r="K26" s="12" t="s">
        <v>13</v>
      </c>
    </row>
    <row r="27" spans="1:11" ht="101.5" x14ac:dyDescent="0.35">
      <c r="A27" s="12" t="s">
        <v>194</v>
      </c>
      <c r="B27" s="12" t="s">
        <v>303</v>
      </c>
      <c r="C27" s="12" t="s">
        <v>14</v>
      </c>
      <c r="D27" s="12" t="s">
        <v>16</v>
      </c>
      <c r="E27" s="12" t="s">
        <v>14</v>
      </c>
      <c r="F27" s="12" t="s">
        <v>14</v>
      </c>
      <c r="G27" s="12" t="s">
        <v>14</v>
      </c>
      <c r="H27" s="12" t="s">
        <v>16</v>
      </c>
      <c r="I27" s="12" t="s">
        <v>14</v>
      </c>
      <c r="J27" s="12" t="s">
        <v>14</v>
      </c>
      <c r="K27" s="12" t="s">
        <v>14</v>
      </c>
    </row>
    <row r="28" spans="1:11" ht="43.5" x14ac:dyDescent="0.35">
      <c r="A28" s="12" t="s">
        <v>194</v>
      </c>
      <c r="B28" s="12" t="s">
        <v>304</v>
      </c>
      <c r="C28" s="12" t="s">
        <v>13</v>
      </c>
      <c r="D28" s="12" t="s">
        <v>13</v>
      </c>
      <c r="E28" s="12" t="s">
        <v>14</v>
      </c>
      <c r="F28" s="12" t="s">
        <v>14</v>
      </c>
      <c r="G28" s="12" t="s">
        <v>13</v>
      </c>
      <c r="H28" s="12" t="s">
        <v>13</v>
      </c>
      <c r="I28" s="12" t="s">
        <v>14</v>
      </c>
      <c r="J28" s="12" t="s">
        <v>14</v>
      </c>
      <c r="K28" s="12" t="s">
        <v>14</v>
      </c>
    </row>
    <row r="29" spans="1:11" ht="43.5" x14ac:dyDescent="0.35">
      <c r="A29" s="12" t="s">
        <v>194</v>
      </c>
      <c r="B29" s="12" t="s">
        <v>305</v>
      </c>
      <c r="C29" s="12" t="s">
        <v>14</v>
      </c>
      <c r="D29" s="12" t="s">
        <v>14</v>
      </c>
      <c r="E29" s="12" t="s">
        <v>14</v>
      </c>
      <c r="F29" s="12" t="s">
        <v>14</v>
      </c>
      <c r="G29" s="12" t="s">
        <v>14</v>
      </c>
      <c r="H29" s="12" t="s">
        <v>14</v>
      </c>
      <c r="I29" s="12" t="s">
        <v>14</v>
      </c>
      <c r="J29" s="12" t="s">
        <v>14</v>
      </c>
      <c r="K29" s="12" t="s">
        <v>14</v>
      </c>
    </row>
    <row r="30" spans="1:11" ht="29" x14ac:dyDescent="0.35">
      <c r="A30" s="12" t="s">
        <v>199</v>
      </c>
      <c r="B30" s="12" t="s">
        <v>306</v>
      </c>
      <c r="C30" s="12" t="s">
        <v>131</v>
      </c>
      <c r="D30" s="12" t="s">
        <v>13</v>
      </c>
      <c r="E30" s="12" t="s">
        <v>14</v>
      </c>
      <c r="F30" s="12" t="s">
        <v>14</v>
      </c>
      <c r="G30" s="12" t="s">
        <v>14</v>
      </c>
      <c r="H30" s="12" t="s">
        <v>14</v>
      </c>
      <c r="I30" s="12" t="s">
        <v>13</v>
      </c>
      <c r="J30" s="12" t="s">
        <v>131</v>
      </c>
      <c r="K30" s="12" t="s">
        <v>13</v>
      </c>
    </row>
    <row r="31" spans="1:11" ht="43.5" x14ac:dyDescent="0.35">
      <c r="A31" s="12" t="s">
        <v>43</v>
      </c>
      <c r="B31" s="12" t="s">
        <v>309</v>
      </c>
      <c r="C31" s="12" t="s">
        <v>16</v>
      </c>
      <c r="D31" s="12" t="s">
        <v>13</v>
      </c>
      <c r="E31" s="12" t="s">
        <v>13</v>
      </c>
      <c r="F31" s="12" t="s">
        <v>13</v>
      </c>
      <c r="G31" s="12" t="s">
        <v>13</v>
      </c>
      <c r="H31" s="12" t="s">
        <v>16</v>
      </c>
      <c r="I31" s="12" t="s">
        <v>13</v>
      </c>
      <c r="J31" s="12" t="s">
        <v>13</v>
      </c>
      <c r="K31" s="12" t="s">
        <v>13</v>
      </c>
    </row>
    <row r="32" spans="1:11" ht="29" x14ac:dyDescent="0.35">
      <c r="A32" s="12" t="s">
        <v>45</v>
      </c>
      <c r="B32" s="12" t="s">
        <v>307</v>
      </c>
      <c r="C32" s="12" t="s">
        <v>16</v>
      </c>
      <c r="D32" s="12" t="s">
        <v>16</v>
      </c>
      <c r="E32" s="12" t="s">
        <v>14</v>
      </c>
      <c r="F32" s="12" t="s">
        <v>14</v>
      </c>
      <c r="G32" s="12" t="s">
        <v>14</v>
      </c>
      <c r="H32" s="12" t="s">
        <v>16</v>
      </c>
      <c r="I32" s="12" t="s">
        <v>14</v>
      </c>
      <c r="J32" s="12" t="s">
        <v>16</v>
      </c>
      <c r="K32" s="12" t="s">
        <v>16</v>
      </c>
    </row>
    <row r="33" spans="1:11" ht="29" x14ac:dyDescent="0.35">
      <c r="A33" s="12" t="s">
        <v>47</v>
      </c>
      <c r="B33" s="12" t="s">
        <v>308</v>
      </c>
      <c r="C33" s="12" t="s">
        <v>16</v>
      </c>
      <c r="D33" s="12" t="s">
        <v>13</v>
      </c>
      <c r="E33" s="12" t="s">
        <v>13</v>
      </c>
      <c r="F33" s="12" t="s">
        <v>13</v>
      </c>
      <c r="G33" s="12" t="s">
        <v>16</v>
      </c>
      <c r="H33" s="12" t="s">
        <v>13</v>
      </c>
      <c r="I33" s="12" t="s">
        <v>13</v>
      </c>
      <c r="J33" s="12" t="s">
        <v>13</v>
      </c>
      <c r="K33" s="12" t="s">
        <v>16</v>
      </c>
    </row>
    <row r="34" spans="1:11" ht="29" x14ac:dyDescent="0.35">
      <c r="A34" s="22" t="s">
        <v>49</v>
      </c>
      <c r="B34" s="22" t="s">
        <v>310</v>
      </c>
      <c r="C34" s="22" t="s">
        <v>14</v>
      </c>
      <c r="D34" s="22" t="s">
        <v>13</v>
      </c>
      <c r="E34" s="22" t="s">
        <v>14</v>
      </c>
      <c r="F34" s="22" t="s">
        <v>14</v>
      </c>
      <c r="G34" s="22" t="s">
        <v>14</v>
      </c>
      <c r="H34" s="22" t="s">
        <v>14</v>
      </c>
      <c r="I34" s="22" t="s">
        <v>14</v>
      </c>
      <c r="J34" s="22" t="s">
        <v>13</v>
      </c>
      <c r="K34" s="22" t="s">
        <v>13</v>
      </c>
    </row>
    <row r="35" spans="1:11" ht="29" x14ac:dyDescent="0.35">
      <c r="A35" s="12" t="s">
        <v>51</v>
      </c>
      <c r="B35" s="12" t="s">
        <v>311</v>
      </c>
      <c r="C35" s="12" t="s">
        <v>13</v>
      </c>
      <c r="D35" s="12" t="s">
        <v>13</v>
      </c>
      <c r="E35" s="12" t="s">
        <v>13</v>
      </c>
      <c r="F35" s="12" t="s">
        <v>13</v>
      </c>
      <c r="G35" s="12" t="s">
        <v>14</v>
      </c>
      <c r="H35" s="12" t="s">
        <v>14</v>
      </c>
      <c r="I35" s="12" t="s">
        <v>14</v>
      </c>
      <c r="J35" s="12" t="s">
        <v>14</v>
      </c>
      <c r="K35" s="12" t="s">
        <v>13</v>
      </c>
    </row>
    <row r="36" spans="1:11" x14ac:dyDescent="0.35">
      <c r="B36" s="27" t="s">
        <v>314</v>
      </c>
      <c r="C36" s="12">
        <f>Strobe_scored!C35</f>
        <v>32</v>
      </c>
      <c r="D36" s="12">
        <f>Strobe_scored!D35</f>
        <v>42</v>
      </c>
      <c r="E36" s="12">
        <f>Strobe_scored!E35</f>
        <v>31</v>
      </c>
      <c r="F36" s="12">
        <f>Strobe_scored!F35</f>
        <v>34</v>
      </c>
      <c r="G36" s="12">
        <f>Strobe_scored!G35</f>
        <v>19</v>
      </c>
      <c r="H36" s="12">
        <f>Strobe_scored!H35</f>
        <v>34</v>
      </c>
      <c r="I36" s="12">
        <f>Strobe_scored!I35</f>
        <v>34</v>
      </c>
      <c r="J36" s="12">
        <f>Strobe_scored!J35</f>
        <v>34</v>
      </c>
      <c r="K36" s="12">
        <f>Strobe_scored!K35</f>
        <v>36</v>
      </c>
    </row>
    <row r="37" spans="1:11" x14ac:dyDescent="0.35">
      <c r="B37" s="27" t="s">
        <v>312</v>
      </c>
      <c r="C37" s="12">
        <f>Strobe_scored!C36</f>
        <v>31</v>
      </c>
      <c r="D37" s="12">
        <f>Strobe_scored!D36</f>
        <v>32</v>
      </c>
      <c r="E37" s="12">
        <f>Strobe_scored!E36</f>
        <v>32</v>
      </c>
      <c r="F37" s="12">
        <f>Strobe_scored!F36</f>
        <v>32</v>
      </c>
      <c r="G37" s="12">
        <f>Strobe_scored!G36</f>
        <v>32</v>
      </c>
      <c r="H37" s="12">
        <f>Strobe_scored!H36</f>
        <v>32</v>
      </c>
      <c r="I37" s="12">
        <f>Strobe_scored!I36</f>
        <v>33</v>
      </c>
      <c r="J37" s="12">
        <f>Strobe_scored!J36</f>
        <v>31</v>
      </c>
      <c r="K37" s="12">
        <f>Strobe_scored!K36</f>
        <v>33</v>
      </c>
    </row>
    <row r="38" spans="1:11" x14ac:dyDescent="0.35">
      <c r="B38" s="27" t="s">
        <v>313</v>
      </c>
      <c r="C38" s="12">
        <f>Strobe_scored!C37</f>
        <v>62</v>
      </c>
      <c r="D38" s="12">
        <f>Strobe_scored!D37</f>
        <v>64</v>
      </c>
      <c r="E38" s="12">
        <f>Strobe_scored!E37</f>
        <v>64</v>
      </c>
      <c r="F38" s="12">
        <f>Strobe_scored!F37</f>
        <v>64</v>
      </c>
      <c r="G38" s="12">
        <f>Strobe_scored!G37</f>
        <v>64</v>
      </c>
      <c r="H38" s="12">
        <f>Strobe_scored!H37</f>
        <v>64</v>
      </c>
      <c r="I38" s="12">
        <f>Strobe_scored!I37</f>
        <v>66</v>
      </c>
      <c r="J38" s="12">
        <f>Strobe_scored!J37</f>
        <v>62</v>
      </c>
      <c r="K38" s="12">
        <f>Strobe_scored!K37</f>
        <v>66</v>
      </c>
    </row>
    <row r="39" spans="1:11" ht="29" x14ac:dyDescent="0.35">
      <c r="B39" s="27" t="s">
        <v>315</v>
      </c>
      <c r="C39" s="28">
        <f>Strobe_scored!C38</f>
        <v>0.5161290322580645</v>
      </c>
      <c r="D39" s="28">
        <f>Strobe_scored!D38</f>
        <v>0.65625</v>
      </c>
      <c r="E39" s="28">
        <f>Strobe_scored!E38</f>
        <v>0.484375</v>
      </c>
      <c r="F39" s="28">
        <f>Strobe_scored!F38</f>
        <v>0.53125</v>
      </c>
      <c r="G39" s="28">
        <f>Strobe_scored!G38</f>
        <v>0.296875</v>
      </c>
      <c r="H39" s="28">
        <f>Strobe_scored!H38</f>
        <v>0.53125</v>
      </c>
      <c r="I39" s="28">
        <f>Strobe_scored!I38</f>
        <v>0.51515151515151514</v>
      </c>
      <c r="J39" s="28">
        <f>Strobe_scored!J38</f>
        <v>0.54838709677419351</v>
      </c>
      <c r="K39" s="28">
        <f>Strobe_scored!K38</f>
        <v>0.54545454545454541</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errorStyle="warning" allowBlank="1" showInputMessage="1" showErrorMessage="1" xr:uid="{D72C87B4-3B55-4F5E-BAAC-FA87BC676F34}">
          <x14:formula1>
            <xm:f>lists!$A$1:$A$4</xm:f>
          </x14:formula1>
          <xm:sqref>G31:G35 G1:G24 G28 G26 C1:C35</xm:sqref>
        </x14:dataValidation>
        <x14:dataValidation type="list" errorStyle="information" allowBlank="1" showInputMessage="1" showErrorMessage="1" xr:uid="{AA2C069A-3BF3-46F9-9DF4-CDF015475815}">
          <x14:formula1>
            <xm:f>lists!$A$1:$A$4</xm:f>
          </x14:formula1>
          <xm:sqref>G29:G30 H26:H35 I1:K35 H1:H24 G25:H25 G27 D1:F35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B748B-CDCD-4CFF-AC79-E33EEF09DA0B}">
  <dimension ref="A1:N38"/>
  <sheetViews>
    <sheetView workbookViewId="0">
      <pane xSplit="3" ySplit="5" topLeftCell="D27" activePane="bottomRight" state="frozen"/>
      <selection pane="topRight" activeCell="D1" sqref="D1"/>
      <selection pane="bottomLeft" activeCell="A6" sqref="A6"/>
      <selection pane="bottomRight" activeCell="A30" sqref="A30"/>
    </sheetView>
  </sheetViews>
  <sheetFormatPr defaultColWidth="8.81640625" defaultRowHeight="14.5" x14ac:dyDescent="0.35"/>
  <cols>
    <col min="1" max="1" width="21.453125" style="12" customWidth="1"/>
    <col min="2" max="2" width="24.1796875" style="12" customWidth="1"/>
    <col min="3" max="3" width="28.81640625" style="12" customWidth="1"/>
    <col min="4" max="4" width="28" style="12" customWidth="1"/>
    <col min="5" max="5" width="25.81640625" style="12" customWidth="1"/>
    <col min="6" max="6" width="26" style="12" customWidth="1"/>
    <col min="7" max="7" width="21.81640625" style="12" customWidth="1"/>
    <col min="8" max="8" width="21.54296875" style="12" customWidth="1"/>
    <col min="9" max="9" width="31.6328125" style="12" customWidth="1"/>
    <col min="10" max="11" width="29.36328125" style="12" customWidth="1"/>
    <col min="12" max="12" width="33.54296875" style="12" customWidth="1"/>
    <col min="13" max="16384" width="8.81640625" style="12"/>
  </cols>
  <sheetData>
    <row r="1" spans="1:14" s="13" customFormat="1" ht="31" customHeight="1" x14ac:dyDescent="0.35">
      <c r="A1" s="7" t="s">
        <v>0</v>
      </c>
      <c r="B1" s="7" t="s">
        <v>1</v>
      </c>
      <c r="C1" s="7" t="s">
        <v>2</v>
      </c>
      <c r="D1" s="2" t="s">
        <v>4</v>
      </c>
      <c r="E1" s="2" t="s">
        <v>5</v>
      </c>
      <c r="F1" s="3" t="s">
        <v>6</v>
      </c>
      <c r="G1" s="10" t="s">
        <v>7</v>
      </c>
      <c r="H1" s="2" t="s">
        <v>8</v>
      </c>
      <c r="I1" s="2" t="s">
        <v>140</v>
      </c>
      <c r="J1" s="2" t="s">
        <v>201</v>
      </c>
      <c r="K1" s="3" t="s">
        <v>202</v>
      </c>
      <c r="L1" s="8" t="s">
        <v>9</v>
      </c>
      <c r="N1" s="13" t="s">
        <v>10</v>
      </c>
    </row>
    <row r="2" spans="1:14" ht="29" x14ac:dyDescent="0.35">
      <c r="A2" s="12" t="s">
        <v>11</v>
      </c>
      <c r="B2" s="12" t="s">
        <v>12</v>
      </c>
      <c r="C2" s="12" cm="1">
        <f t="array" ref="C2">_xlfn.IFS(Strobe!C2="Yes",2,Strobe!C2="Partially",1,Strobe!C2="No",0)</f>
        <v>2</v>
      </c>
      <c r="D2" s="12" cm="1">
        <f t="array" ref="D2">_xlfn.IFS(Strobe!D2="Yes",2,Strobe!D2="Partially",1,Strobe!D2="No",0)</f>
        <v>2</v>
      </c>
      <c r="E2" s="12" cm="1">
        <f t="array" ref="E2">_xlfn.IFS(Strobe!E2="Yes",2,Strobe!E2="Partially",1,Strobe!E2="No",0)</f>
        <v>2</v>
      </c>
      <c r="F2" s="12" cm="1">
        <f t="array" ref="F2">_xlfn.IFS(Strobe!F2="Yes",2,Strobe!F2="Partially",1,Strobe!F2="No",0)</f>
        <v>2</v>
      </c>
      <c r="G2" s="12" cm="1">
        <f t="array" ref="G2">_xlfn.IFS(Strobe!G2="Yes",2,Strobe!G2="Partially",1,Strobe!G2="No",0)</f>
        <v>0</v>
      </c>
      <c r="H2" s="12" cm="1">
        <f t="array" ref="H2">_xlfn.IFS(Strobe!H2="Yes",2,Strobe!H2="Partially",1,Strobe!H2="No",0)</f>
        <v>2</v>
      </c>
      <c r="I2" s="12" cm="1">
        <f t="array" ref="I2">_xlfn.IFS(Strobe!I2="Yes",2,Strobe!I2="Partially",1,Strobe!I2="No",0)</f>
        <v>2</v>
      </c>
      <c r="J2" s="12" cm="1">
        <f t="array" ref="J2">_xlfn.IFS(Strobe!J2="Yes",2,Strobe!J2="Partially",1,Strobe!J2="No",0)</f>
        <v>2</v>
      </c>
      <c r="K2" s="12" cm="1">
        <f t="array" ref="K2">_xlfn.IFS(Strobe!K2="Yes",2,Strobe!K2="Partially",1,Strobe!K2="No",0)</f>
        <v>2</v>
      </c>
    </row>
    <row r="3" spans="1:14" ht="43.5" x14ac:dyDescent="0.35">
      <c r="A3" s="12" t="s">
        <v>11</v>
      </c>
      <c r="B3" s="12" t="s">
        <v>15</v>
      </c>
      <c r="C3" s="12" cm="1">
        <f t="array" ref="C3">_xlfn.IFS(Strobe!C3="Yes",2,Strobe!C3="Partially",1,Strobe!C3="No",0)</f>
        <v>2</v>
      </c>
      <c r="D3" s="12" cm="1">
        <f t="array" ref="D3">_xlfn.IFS(Strobe!D3="Yes",2,Strobe!D3="Partially",1,Strobe!D3="No",0)</f>
        <v>2</v>
      </c>
      <c r="E3" s="12" cm="1">
        <f t="array" ref="E3">_xlfn.IFS(Strobe!E3="Yes",2,Strobe!E3="Partially",1,Strobe!E3="No",0)</f>
        <v>2</v>
      </c>
      <c r="F3" s="12" cm="1">
        <f t="array" ref="F3">_xlfn.IFS(Strobe!F3="Yes",2,Strobe!F3="Partially",1,Strobe!F3="No",0)</f>
        <v>2</v>
      </c>
      <c r="G3" s="12" cm="1">
        <f t="array" ref="G3">_xlfn.IFS(Strobe!G3="Yes",2,Strobe!G3="Partially",1,Strobe!G3="No",0)</f>
        <v>1</v>
      </c>
      <c r="H3" s="12" cm="1">
        <f t="array" ref="H3">_xlfn.IFS(Strobe!H3="Yes",2,Strobe!H3="Partially",1,Strobe!H3="No",0)</f>
        <v>2</v>
      </c>
      <c r="I3" s="12" cm="1">
        <f t="array" ref="I3">_xlfn.IFS(Strobe!I3="Yes",2,Strobe!I3="Partially",1,Strobe!I3="No",0)</f>
        <v>2</v>
      </c>
      <c r="J3" s="12" cm="1">
        <f t="array" ref="J3">_xlfn.IFS(Strobe!J3="Yes",2,Strobe!J3="Partially",1,Strobe!J3="No",0)</f>
        <v>2</v>
      </c>
      <c r="K3" s="12" cm="1">
        <f t="array" ref="K3">_xlfn.IFS(Strobe!K3="Yes",2,Strobe!K3="Partially",1,Strobe!K3="No",0)</f>
        <v>2</v>
      </c>
    </row>
    <row r="4" spans="1:14" ht="43.5" x14ac:dyDescent="0.35">
      <c r="A4" s="12" t="s">
        <v>17</v>
      </c>
      <c r="B4" s="12" t="s">
        <v>18</v>
      </c>
      <c r="C4" s="12" cm="1">
        <f t="array" ref="C4">_xlfn.IFS(Strobe!C4="Yes",2,Strobe!C4="Partially",1,Strobe!C4="No",0)</f>
        <v>2</v>
      </c>
      <c r="D4" s="12" cm="1">
        <f t="array" ref="D4">_xlfn.IFS(Strobe!D4="Yes",2,Strobe!D4="Partially",1,Strobe!D4="No",0)</f>
        <v>2</v>
      </c>
      <c r="E4" s="12" cm="1">
        <f t="array" ref="E4">_xlfn.IFS(Strobe!E4="Yes",2,Strobe!E4="Partially",1,Strobe!E4="No",0)</f>
        <v>2</v>
      </c>
      <c r="F4" s="12" cm="1">
        <f t="array" ref="F4">_xlfn.IFS(Strobe!F4="Yes",2,Strobe!F4="Partially",1,Strobe!F4="No",0)</f>
        <v>2</v>
      </c>
      <c r="G4" s="12" cm="1">
        <f t="array" ref="G4">_xlfn.IFS(Strobe!G4="Yes",2,Strobe!G4="Partially",1,Strobe!G4="No",0)</f>
        <v>2</v>
      </c>
      <c r="H4" s="12" cm="1">
        <f t="array" ref="H4">_xlfn.IFS(Strobe!H4="Yes",2,Strobe!H4="Partially",1,Strobe!H4="No",0)</f>
        <v>2</v>
      </c>
      <c r="I4" s="12" cm="1">
        <f t="array" ref="I4">_xlfn.IFS(Strobe!I4="Yes",2,Strobe!I4="Partially",1,Strobe!I4="No",0)</f>
        <v>2</v>
      </c>
      <c r="J4" s="12" cm="1">
        <f t="array" ref="J4">_xlfn.IFS(Strobe!J4="Yes",2,Strobe!J4="Partially",1,Strobe!J4="No",0)</f>
        <v>2</v>
      </c>
      <c r="K4" s="12" cm="1">
        <f t="array" ref="K4">_xlfn.IFS(Strobe!K4="Yes",2,Strobe!K4="Partially",1,Strobe!K4="No",0)</f>
        <v>2</v>
      </c>
    </row>
    <row r="5" spans="1:14" ht="29" x14ac:dyDescent="0.35">
      <c r="A5" s="12" t="s">
        <v>19</v>
      </c>
      <c r="B5" s="12" t="s">
        <v>20</v>
      </c>
      <c r="C5" s="12" cm="1">
        <f t="array" ref="C5">_xlfn.IFS(Strobe!C5="Yes",2,Strobe!C5="Partially",1,Strobe!C5="No",0)</f>
        <v>1</v>
      </c>
      <c r="D5" s="12" cm="1">
        <f t="array" ref="D5">_xlfn.IFS(Strobe!D5="Yes",2,Strobe!D5="Partially",1,Strobe!D5="No",0)</f>
        <v>1</v>
      </c>
      <c r="E5" s="12" cm="1">
        <f t="array" ref="E5">_xlfn.IFS(Strobe!E5="Yes",2,Strobe!E5="Partially",1,Strobe!E5="No",0)</f>
        <v>1</v>
      </c>
      <c r="F5" s="12" cm="1">
        <f t="array" ref="F5">_xlfn.IFS(Strobe!F5="Yes",2,Strobe!F5="Partially",1,Strobe!F5="No",0)</f>
        <v>1</v>
      </c>
      <c r="G5" s="12" cm="1">
        <f t="array" ref="G5">_xlfn.IFS(Strobe!G5="Yes",2,Strobe!G5="Partially",1,Strobe!G5="No",0)</f>
        <v>1</v>
      </c>
      <c r="H5" s="12" cm="1">
        <f t="array" ref="H5">_xlfn.IFS(Strobe!H5="Yes",2,Strobe!H5="Partially",1,Strobe!H5="No",0)</f>
        <v>1</v>
      </c>
      <c r="I5" s="12" cm="1">
        <f t="array" ref="I5">_xlfn.IFS(Strobe!I5="Yes",2,Strobe!I5="Partially",1,Strobe!I5="No",0)</f>
        <v>1</v>
      </c>
      <c r="J5" s="12" cm="1">
        <f t="array" ref="J5">_xlfn.IFS(Strobe!J5="Yes",2,Strobe!J5="Partially",1,Strobe!J5="No",0)</f>
        <v>1</v>
      </c>
      <c r="K5" s="12" cm="1">
        <f t="array" ref="K5">_xlfn.IFS(Strobe!K5="Yes",2,Strobe!K5="Partially",1,Strobe!K5="No",0)</f>
        <v>1</v>
      </c>
    </row>
    <row r="6" spans="1:14" ht="29" x14ac:dyDescent="0.35">
      <c r="A6" s="12" t="s">
        <v>21</v>
      </c>
      <c r="B6" s="12" t="s">
        <v>22</v>
      </c>
      <c r="C6" s="12" cm="1">
        <f t="array" ref="C6">_xlfn.IFS(Strobe!C6="Yes",2,Strobe!C6="Partially",1,Strobe!C6="No",0)</f>
        <v>2</v>
      </c>
      <c r="D6" s="12" cm="1">
        <f t="array" ref="D6">_xlfn.IFS(Strobe!D6="Yes",2,Strobe!D6="Partially",1,Strobe!D6="No",0)</f>
        <v>2</v>
      </c>
      <c r="E6" s="12" cm="1">
        <f t="array" ref="E6">_xlfn.IFS(Strobe!E6="Yes",2,Strobe!E6="Partially",1,Strobe!E6="No",0)</f>
        <v>2</v>
      </c>
      <c r="F6" s="12" cm="1">
        <f t="array" ref="F6">_xlfn.IFS(Strobe!F6="Yes",2,Strobe!F6="Partially",1,Strobe!F6="No",0)</f>
        <v>2</v>
      </c>
      <c r="G6" s="12" cm="1">
        <f t="array" ref="G6">_xlfn.IFS(Strobe!G6="Yes",2,Strobe!G6="Partially",1,Strobe!G6="No",0)</f>
        <v>2</v>
      </c>
      <c r="H6" s="12" cm="1">
        <f t="array" ref="H6">_xlfn.IFS(Strobe!H6="Yes",2,Strobe!H6="Partially",1,Strobe!H6="No",0)</f>
        <v>2</v>
      </c>
      <c r="I6" s="12" cm="1">
        <f t="array" ref="I6">_xlfn.IFS(Strobe!I6="Yes",2,Strobe!I6="Partially",1,Strobe!I6="No",0)</f>
        <v>2</v>
      </c>
      <c r="J6" s="12" cm="1">
        <f t="array" ref="J6">_xlfn.IFS(Strobe!J6="Yes",2,Strobe!J6="Partially",1,Strobe!J6="No",0)</f>
        <v>2</v>
      </c>
      <c r="K6" s="12" cm="1">
        <f t="array" ref="K6">_xlfn.IFS(Strobe!K6="Yes",2,Strobe!K6="Partially",1,Strobe!K6="No",0)</f>
        <v>2</v>
      </c>
    </row>
    <row r="7" spans="1:14" ht="87" x14ac:dyDescent="0.35">
      <c r="A7" s="12" t="s">
        <v>23</v>
      </c>
      <c r="B7" s="12" t="s">
        <v>24</v>
      </c>
      <c r="C7" s="12" cm="1">
        <f t="array" ref="C7">_xlfn.IFS(Strobe!C7="Yes",2,Strobe!C7="Partially",1,Strobe!C7="No",0)</f>
        <v>2</v>
      </c>
      <c r="D7" s="12" cm="1">
        <f t="array" ref="D7">_xlfn.IFS(Strobe!D7="Yes",2,Strobe!D7="Partially",1,Strobe!D7="No",0)</f>
        <v>2</v>
      </c>
      <c r="E7" s="12" cm="1">
        <f t="array" ref="E7">_xlfn.IFS(Strobe!E7="Yes",2,Strobe!E7="Partially",1,Strobe!E7="No",0)</f>
        <v>2</v>
      </c>
      <c r="F7" s="12" cm="1">
        <f t="array" ref="F7">_xlfn.IFS(Strobe!F7="Yes",2,Strobe!F7="Partially",1,Strobe!F7="No",0)</f>
        <v>2</v>
      </c>
      <c r="G7" s="12" cm="1">
        <f t="array" ref="G7">_xlfn.IFS(Strobe!G7="Yes",2,Strobe!G7="Partially",1,Strobe!G7="No",0)</f>
        <v>1</v>
      </c>
      <c r="H7" s="12" cm="1">
        <f t="array" ref="H7">_xlfn.IFS(Strobe!H7="Yes",2,Strobe!H7="Partially",1,Strobe!H7="No",0)</f>
        <v>2</v>
      </c>
      <c r="I7" s="12" cm="1">
        <f t="array" ref="I7">_xlfn.IFS(Strobe!I7="Yes",2,Strobe!I7="Partially",1,Strobe!I7="No",0)</f>
        <v>2</v>
      </c>
      <c r="J7" s="12" cm="1">
        <f t="array" ref="J7">_xlfn.IFS(Strobe!J7="Yes",2,Strobe!J7="Partially",1,Strobe!J7="No",0)</f>
        <v>1</v>
      </c>
      <c r="K7" s="12" cm="1">
        <f t="array" ref="K7">_xlfn.IFS(Strobe!K7="Yes",2,Strobe!K7="Partially",1,Strobe!K7="No",0)</f>
        <v>2</v>
      </c>
    </row>
    <row r="8" spans="1:14" ht="58" x14ac:dyDescent="0.35">
      <c r="A8" s="12" t="s">
        <v>25</v>
      </c>
      <c r="B8" s="12" t="s">
        <v>26</v>
      </c>
      <c r="C8" s="12" cm="1">
        <f t="array" ref="C8">_xlfn.IFS(Strobe!C8="Yes",2,Strobe!C8="Partially",1,Strobe!C8="No",0)</f>
        <v>1</v>
      </c>
      <c r="D8" s="12" cm="1">
        <f t="array" ref="D8">_xlfn.IFS(Strobe!D8="Yes",2,Strobe!D8="Partially",1,Strobe!D8="No",0)</f>
        <v>2</v>
      </c>
      <c r="E8" s="12" cm="1">
        <f t="array" ref="E8">_xlfn.IFS(Strobe!E8="Yes",2,Strobe!E8="Partially",1,Strobe!E8="No",0)</f>
        <v>1</v>
      </c>
      <c r="F8" s="12" cm="1">
        <f t="array" ref="F8">_xlfn.IFS(Strobe!F8="Yes",2,Strobe!F8="Partially",1,Strobe!F8="No",0)</f>
        <v>1</v>
      </c>
      <c r="G8" s="12" cm="1">
        <f t="array" ref="G8">_xlfn.IFS(Strobe!G8="Yes",2,Strobe!G8="Partially",1,Strobe!G8="No",0)</f>
        <v>1</v>
      </c>
      <c r="H8" s="12" cm="1">
        <f t="array" ref="H8">_xlfn.IFS(Strobe!H8="Yes",2,Strobe!H8="Partially",1,Strobe!H8="No",0)</f>
        <v>2</v>
      </c>
      <c r="I8" s="12" cm="1">
        <f t="array" ref="I8">_xlfn.IFS(Strobe!I8="Yes",2,Strobe!I8="Partially",1,Strobe!I8="No",0)</f>
        <v>1</v>
      </c>
      <c r="J8" s="12" cm="1">
        <f t="array" ref="J8">_xlfn.IFS(Strobe!J8="Yes",2,Strobe!J8="Partially",1,Strobe!J8="No",0)</f>
        <v>2</v>
      </c>
      <c r="K8" s="12" cm="1">
        <f t="array" ref="K8">_xlfn.IFS(Strobe!K8="Yes",2,Strobe!K8="Partially",1,Strobe!K8="No",0)</f>
        <v>2</v>
      </c>
    </row>
    <row r="9" spans="1:14" ht="72.5" x14ac:dyDescent="0.35">
      <c r="A9" s="12" t="s">
        <v>27</v>
      </c>
      <c r="B9" s="12" t="s">
        <v>28</v>
      </c>
      <c r="C9" s="12" cm="1">
        <f t="array" ref="C9">_xlfn.IFS(Strobe!C10="Yes",2,Strobe!C10="Partially",1,Strobe!C10="No",0)</f>
        <v>1</v>
      </c>
      <c r="D9" s="12" cm="1">
        <f t="array" ref="D9">_xlfn.IFS(Strobe!D10="Yes",2,Strobe!D10="Partially",1,Strobe!D10="No",0)</f>
        <v>2</v>
      </c>
      <c r="E9" s="12" cm="1">
        <f t="array" ref="E9">_xlfn.IFS(Strobe!E10="Yes",2,Strobe!E10="Partially",1,Strobe!E10="No",0)</f>
        <v>1</v>
      </c>
      <c r="F9" s="12" cm="1">
        <f t="array" ref="F9">_xlfn.IFS(Strobe!F10="Yes",2,Strobe!F10="Partially",1,Strobe!F10="No",0)</f>
        <v>2</v>
      </c>
      <c r="G9" s="12" cm="1">
        <f t="array" ref="G9">_xlfn.IFS(Strobe!G10="Yes",2,Strobe!G10="Partially",1,Strobe!G10="No",0)</f>
        <v>1</v>
      </c>
      <c r="H9" s="12" cm="1">
        <f t="array" ref="H9">_xlfn.IFS(Strobe!H10="Yes",2,Strobe!H10="Partially",1,Strobe!H10="No",0)</f>
        <v>1</v>
      </c>
      <c r="I9" s="12" cm="1">
        <f t="array" ref="I9">_xlfn.IFS(Strobe!I10="Yes",2,Strobe!I10="Partially",1,Strobe!I10="No",0)</f>
        <v>1</v>
      </c>
      <c r="J9" s="12" cm="1">
        <f t="array" ref="J9">_xlfn.IFS(Strobe!J10="Yes",2,Strobe!J10="Partially",1,Strobe!J10="No",0)</f>
        <v>1</v>
      </c>
      <c r="K9" s="12" cm="1">
        <f t="array" ref="K9">_xlfn.IFS(Strobe!K10="Yes",2,Strobe!K10="Partially",1,Strobe!K10="No",0)</f>
        <v>1</v>
      </c>
    </row>
    <row r="10" spans="1:14" ht="130.5" x14ac:dyDescent="0.35">
      <c r="A10" s="12" t="s">
        <v>29</v>
      </c>
      <c r="B10" s="12" t="s">
        <v>30</v>
      </c>
      <c r="C10" s="12" cm="1">
        <f t="array" ref="C10">_xlfn.IFS(Strobe!C11="Yes",2,Strobe!C11="Partially",1,Strobe!C11="No",0)</f>
        <v>2</v>
      </c>
      <c r="D10" s="12" cm="1">
        <f t="array" ref="D10">_xlfn.IFS(Strobe!D11="Yes",2,Strobe!D11="Partially",1,Strobe!D11="No",0)</f>
        <v>2</v>
      </c>
      <c r="E10" s="12" cm="1">
        <f t="array" ref="E10">_xlfn.IFS(Strobe!E11="Yes",2,Strobe!E11="Partially",1,Strobe!E11="No",0)</f>
        <v>2</v>
      </c>
      <c r="F10" s="12" cm="1">
        <f t="array" ref="F10">_xlfn.IFS(Strobe!F11="Yes",2,Strobe!F11="Partially",1,Strobe!F11="No",0)</f>
        <v>2</v>
      </c>
      <c r="G10" s="12" cm="1">
        <f t="array" ref="G10">_xlfn.IFS(Strobe!G11="Yes",2,Strobe!G11="Partially",1,Strobe!G11="No",0)</f>
        <v>1</v>
      </c>
      <c r="H10" s="12" cm="1">
        <f t="array" ref="H10">_xlfn.IFS(Strobe!H11="Yes",2,Strobe!H11="Partially",1,Strobe!H11="No",0)</f>
        <v>2</v>
      </c>
      <c r="I10" s="12" cm="1">
        <f t="array" ref="I10">_xlfn.IFS(Strobe!I11="Yes",2,Strobe!I11="Partially",1,Strobe!I11="No",0)</f>
        <v>2</v>
      </c>
      <c r="J10" s="12" cm="1">
        <f t="array" ref="J10">_xlfn.IFS(Strobe!J11="Yes",2,Strobe!J11="Partially",1,Strobe!J11="No",0)</f>
        <v>2</v>
      </c>
      <c r="K10" s="12" cm="1">
        <f t="array" ref="K10">_xlfn.IFS(Strobe!K11="Yes",2,Strobe!K11="Partially",1,Strobe!K11="No",0)</f>
        <v>2</v>
      </c>
    </row>
    <row r="11" spans="1:14" ht="29" x14ac:dyDescent="0.35">
      <c r="A11" s="12" t="s">
        <v>31</v>
      </c>
      <c r="B11" s="12" t="s">
        <v>32</v>
      </c>
      <c r="C11" s="12" cm="1">
        <f t="array" ref="C11">_xlfn.IFS(Strobe!C12="Yes",2,Strobe!C12="Partially",1,Strobe!C12="No",0)</f>
        <v>0</v>
      </c>
      <c r="D11" s="12" cm="1">
        <f t="array" ref="D11">_xlfn.IFS(Strobe!D12="Yes",2,Strobe!D12="Partially",1,Strobe!D12="No",0)</f>
        <v>0</v>
      </c>
      <c r="E11" s="12" cm="1">
        <f t="array" ref="E11">_xlfn.IFS(Strobe!E12="Yes",2,Strobe!E12="Partially",1,Strobe!E12="No",0)</f>
        <v>0</v>
      </c>
      <c r="F11" s="12" cm="1">
        <f t="array" ref="F11">_xlfn.IFS(Strobe!F12="Yes",2,Strobe!F12="Partially",1,Strobe!F12="No",0)</f>
        <v>0</v>
      </c>
      <c r="G11" s="12" cm="1">
        <f t="array" ref="G11">_xlfn.IFS(Strobe!G12="Yes",2,Strobe!G12="Partially",1,Strobe!G12="No",0)</f>
        <v>0</v>
      </c>
      <c r="H11" s="12" cm="1">
        <f t="array" ref="H11">_xlfn.IFS(Strobe!H12="Yes",2,Strobe!H12="Partially",1,Strobe!H12="No",0)</f>
        <v>0</v>
      </c>
      <c r="I11" s="12" cm="1">
        <f t="array" ref="I11">_xlfn.IFS(Strobe!I12="Yes",2,Strobe!I12="Partially",1,Strobe!I12="No",0)</f>
        <v>0</v>
      </c>
      <c r="J11" s="12" cm="1">
        <f t="array" ref="J11">_xlfn.IFS(Strobe!J12="Yes",2,Strobe!J12="Partially",1,Strobe!J12="No",0)</f>
        <v>0</v>
      </c>
      <c r="K11" s="12" cm="1">
        <f t="array" ref="K11">_xlfn.IFS(Strobe!K12="Yes",2,Strobe!K12="Partially",1,Strobe!K12="No",0)</f>
        <v>0</v>
      </c>
    </row>
    <row r="12" spans="1:14" ht="29" x14ac:dyDescent="0.35">
      <c r="A12" s="12" t="s">
        <v>33</v>
      </c>
      <c r="B12" s="12" t="s">
        <v>34</v>
      </c>
      <c r="C12" s="12" cm="1">
        <f t="array" ref="C12">_xlfn.IFS(Strobe!C13="Yes",2,Strobe!C13="Partially",1,Strobe!C13="No",0)</f>
        <v>0</v>
      </c>
      <c r="D12" s="12" cm="1">
        <f t="array" ref="D12">_xlfn.IFS(Strobe!D13="Yes",2,Strobe!D13="Partially",1,Strobe!D13="No",0)</f>
        <v>0</v>
      </c>
      <c r="E12" s="12" cm="1">
        <f t="array" ref="E12">_xlfn.IFS(Strobe!E13="Yes",2,Strobe!E13="Partially",1,Strobe!E13="No",0)</f>
        <v>0</v>
      </c>
      <c r="F12" s="12" cm="1">
        <f t="array" ref="F12">_xlfn.IFS(Strobe!F13="Yes",2,Strobe!F13="Partially",1,Strobe!F13="No",0)</f>
        <v>0</v>
      </c>
      <c r="G12" s="12" cm="1">
        <f t="array" ref="G12">_xlfn.IFS(Strobe!G13="Yes",2,Strobe!G13="Partially",1,Strobe!G13="No",0)</f>
        <v>0</v>
      </c>
      <c r="H12" s="12" cm="1">
        <f t="array" ref="H12">_xlfn.IFS(Strobe!H13="Yes",2,Strobe!H13="Partially",1,Strobe!H13="No",0)</f>
        <v>0</v>
      </c>
      <c r="I12" s="12" cm="1">
        <f t="array" ref="I12">_xlfn.IFS(Strobe!I13="Yes",2,Strobe!I13="Partially",1,Strobe!I13="No",0)</f>
        <v>0</v>
      </c>
      <c r="J12" s="12" cm="1">
        <f t="array" ref="J12">_xlfn.IFS(Strobe!J13="Yes",2,Strobe!J13="Partially",1,Strobe!J13="No",0)</f>
        <v>0</v>
      </c>
      <c r="K12" s="12" cm="1">
        <f t="array" ref="K12">_xlfn.IFS(Strobe!K13="Yes",2,Strobe!K13="Partially",1,Strobe!K13="No",0)</f>
        <v>0</v>
      </c>
    </row>
    <row r="13" spans="1:14" ht="58" x14ac:dyDescent="0.35">
      <c r="A13" s="12" t="s">
        <v>35</v>
      </c>
      <c r="B13" s="12" t="s">
        <v>36</v>
      </c>
      <c r="C13" s="12" cm="1">
        <f t="array" ref="C13">_xlfn.IFS(Strobe!C14="Yes",2,Strobe!C14="Partially",1,Strobe!C14="No",0)</f>
        <v>1</v>
      </c>
      <c r="D13" s="12" cm="1">
        <f t="array" ref="D13">_xlfn.IFS(Strobe!D14="Yes",2,Strobe!D14="Partially",1,Strobe!D14="No",0)</f>
        <v>2</v>
      </c>
      <c r="E13" s="12" cm="1">
        <f t="array" ref="E13">_xlfn.IFS(Strobe!E14="Yes",2,Strobe!E14="Partially",1,Strobe!E14="No",0)</f>
        <v>2</v>
      </c>
      <c r="F13" s="12" cm="1">
        <f t="array" ref="F13">_xlfn.IFS(Strobe!F14="Yes",2,Strobe!F14="Partially",1,Strobe!F14="No",0)</f>
        <v>2</v>
      </c>
      <c r="G13" s="12" cm="1">
        <f t="array" ref="G13">_xlfn.IFS(Strobe!G14="Yes",2,Strobe!G14="Partially",1,Strobe!G14="No",0)</f>
        <v>0</v>
      </c>
      <c r="H13" s="12" cm="1">
        <f t="array" ref="H13">_xlfn.IFS(Strobe!H14="Yes",2,Strobe!H14="Partially",1,Strobe!H14="No",0)</f>
        <v>2</v>
      </c>
      <c r="I13" s="12" cm="1">
        <f t="array" ref="I13">_xlfn.IFS(Strobe!I14="Yes",2,Strobe!I14="Partially",1,Strobe!I14="No",0)</f>
        <v>2</v>
      </c>
      <c r="J13" s="12" cm="1">
        <f t="array" ref="J13">_xlfn.IFS(Strobe!J14="Yes",2,Strobe!J14="Partially",1,Strobe!J14="No",0)</f>
        <v>2</v>
      </c>
      <c r="K13" s="12" cm="1">
        <f t="array" ref="K13">_xlfn.IFS(Strobe!K14="Yes",2,Strobe!K14="Partially",1,Strobe!K14="No",0)</f>
        <v>2</v>
      </c>
    </row>
    <row r="14" spans="1:14" ht="58" x14ac:dyDescent="0.35">
      <c r="A14" s="12" t="s">
        <v>37</v>
      </c>
      <c r="B14" s="12" t="s">
        <v>38</v>
      </c>
      <c r="C14" s="12" cm="1">
        <f t="array" ref="C14">_xlfn.IFS(Strobe!C15="Yes",2,Strobe!C15="Partially",1,Strobe!C15="No",0)</f>
        <v>1</v>
      </c>
      <c r="D14" s="12" cm="1">
        <f t="array" ref="D14">_xlfn.IFS(Strobe!D15="Yes",2,Strobe!D15="Partially",1,Strobe!D15="No",0)</f>
        <v>1</v>
      </c>
      <c r="E14" s="12" cm="1">
        <f t="array" ref="E14">_xlfn.IFS(Strobe!E15="Yes",2,Strobe!E15="Partially",1,Strobe!E15="No",0)</f>
        <v>1</v>
      </c>
      <c r="F14" s="12" cm="1">
        <f t="array" ref="F14">_xlfn.IFS(Strobe!F15="Yes",2,Strobe!F15="Partially",1,Strobe!F15="No",0)</f>
        <v>1</v>
      </c>
      <c r="G14" s="12" cm="1">
        <f t="array" ref="G14">_xlfn.IFS(Strobe!G15="Yes",2,Strobe!G15="Partially",1,Strobe!G15="No",0)</f>
        <v>0</v>
      </c>
      <c r="H14" s="12" cm="1">
        <f t="array" ref="H14">_xlfn.IFS(Strobe!H15="Yes",2,Strobe!H15="Partially",1,Strobe!H15="No",0)</f>
        <v>1</v>
      </c>
      <c r="I14" s="12" cm="1">
        <f t="array" ref="I14">_xlfn.IFS(Strobe!I15="Yes",2,Strobe!I15="Partially",1,Strobe!I15="No",0)</f>
        <v>1</v>
      </c>
      <c r="J14" s="12" cm="1">
        <f t="array" ref="J14">_xlfn.IFS(Strobe!J15="Yes",2,Strobe!J15="Partially",1,Strobe!J15="No",0)</f>
        <v>1</v>
      </c>
      <c r="K14" s="12" cm="1">
        <f t="array" ref="K14">_xlfn.IFS(Strobe!K15="Yes",2,Strobe!K15="Partially",1,Strobe!K15="No",0)</f>
        <v>1</v>
      </c>
    </row>
    <row r="15" spans="1:14" ht="43.5" x14ac:dyDescent="0.35">
      <c r="A15" s="12" t="s">
        <v>37</v>
      </c>
      <c r="B15" s="12" t="s">
        <v>39</v>
      </c>
      <c r="C15" s="12" cm="1">
        <f t="array" ref="C15">_xlfn.IFS(Strobe!C16="Yes",2,Strobe!C16="Partially",1,Strobe!C16="No",0)</f>
        <v>2</v>
      </c>
      <c r="D15" s="12" cm="1">
        <f t="array" ref="D15">_xlfn.IFS(Strobe!D16="Yes",2,Strobe!D16="Partially",1,Strobe!D16="No",0)</f>
        <v>2</v>
      </c>
      <c r="E15" s="12" cm="1">
        <f t="array" ref="E15">_xlfn.IFS(Strobe!E16="Yes",2,Strobe!E16="Partially",1,Strobe!E16="No",0)</f>
        <v>2</v>
      </c>
      <c r="F15" s="12" cm="1">
        <f t="array" ref="F15">_xlfn.IFS(Strobe!F16="Yes",2,Strobe!F16="Partially",1,Strobe!F16="No",0)</f>
        <v>2</v>
      </c>
      <c r="G15" s="12" cm="1">
        <f t="array" ref="G15">_xlfn.IFS(Strobe!G16="Yes",2,Strobe!G16="Partially",1,Strobe!G16="No",0)</f>
        <v>0</v>
      </c>
      <c r="H15" s="12" cm="1">
        <f t="array" ref="H15">_xlfn.IFS(Strobe!H16="Yes",2,Strobe!H16="Partially",1,Strobe!H16="No",0)</f>
        <v>2</v>
      </c>
      <c r="I15" s="12" cm="1">
        <f t="array" ref="I15">_xlfn.IFS(Strobe!I16="Yes",2,Strobe!I16="Partially",1,Strobe!I16="No",0)</f>
        <v>0</v>
      </c>
      <c r="J15" s="12" cm="1">
        <f t="array" ref="J15">_xlfn.IFS(Strobe!J16="Yes",2,Strobe!J16="Partially",1,Strobe!J16="No",0)</f>
        <v>2</v>
      </c>
      <c r="K15" s="12" cm="1">
        <f t="array" ref="K15">_xlfn.IFS(Strobe!K16="Yes",2,Strobe!K16="Partially",1,Strobe!K16="No",0)</f>
        <v>0</v>
      </c>
    </row>
    <row r="16" spans="1:14" ht="43.5" x14ac:dyDescent="0.35">
      <c r="A16" s="12" t="s">
        <v>37</v>
      </c>
      <c r="B16" s="12" t="s">
        <v>40</v>
      </c>
      <c r="C16" s="12" cm="1">
        <f t="array" ref="C16">_xlfn.IFS(Strobe!C17="Yes",2,Strobe!C17="Partially",1,Strobe!C17="No",0)</f>
        <v>0</v>
      </c>
      <c r="D16" s="12" cm="1">
        <f t="array" ref="D16">_xlfn.IFS(Strobe!D17="Yes",2,Strobe!D17="Partially",1,Strobe!D17="No",0)</f>
        <v>0</v>
      </c>
      <c r="E16" s="12" cm="1">
        <f t="array" ref="E16">_xlfn.IFS(Strobe!E17="Yes",2,Strobe!E17="Partially",1,Strobe!E17="No",0)</f>
        <v>0</v>
      </c>
      <c r="F16" s="12" cm="1">
        <f t="array" ref="F16">_xlfn.IFS(Strobe!F17="Yes",2,Strobe!F17="Partially",1,Strobe!F17="No",0)</f>
        <v>0</v>
      </c>
      <c r="G16" s="12" cm="1">
        <f t="array" ref="G16">_xlfn.IFS(Strobe!G17="Yes",2,Strobe!G17="Partially",1,Strobe!G17="No",0)</f>
        <v>0</v>
      </c>
      <c r="H16" s="12" cm="1">
        <f t="array" ref="H16">_xlfn.IFS(Strobe!H17="Yes",2,Strobe!H17="Partially",1,Strobe!H17="No",0)</f>
        <v>0</v>
      </c>
      <c r="I16" s="12" cm="1">
        <f t="array" ref="I16">_xlfn.IFS(Strobe!I17="Yes",2,Strobe!I17="Partially",1,Strobe!I17="No",0)</f>
        <v>0</v>
      </c>
      <c r="J16" s="12" cm="1">
        <f t="array" ref="J16">_xlfn.IFS(Strobe!J17="Yes",2,Strobe!J17="Partially",1,Strobe!J17="No",0)</f>
        <v>0</v>
      </c>
      <c r="K16" s="12" cm="1">
        <f t="array" ref="K16">_xlfn.IFS(Strobe!K17="Yes",2,Strobe!K17="Partially",1,Strobe!K17="No",0)</f>
        <v>0</v>
      </c>
    </row>
    <row r="17" spans="1:11" ht="43.5" x14ac:dyDescent="0.35">
      <c r="A17" s="12" t="s">
        <v>37</v>
      </c>
      <c r="B17" s="12" t="s">
        <v>41</v>
      </c>
      <c r="C17" s="12" cm="1">
        <f t="array" ref="C17">_xlfn.IFS(Strobe!C18="Yes",2,Strobe!C18="Partially",1,Strobe!C18="No",0)</f>
        <v>0</v>
      </c>
      <c r="D17" s="12" cm="1">
        <f t="array" ref="D17">_xlfn.IFS(Strobe!D18="Yes",2,Strobe!D18="Partially",1,Strobe!D18="No",0)</f>
        <v>0</v>
      </c>
      <c r="E17" s="12" cm="1">
        <f t="array" ref="E17">_xlfn.IFS(Strobe!E18="Yes",2,Strobe!E18="Partially",1,Strobe!E18="No",0)</f>
        <v>0</v>
      </c>
      <c r="F17" s="12" cm="1">
        <f t="array" ref="F17">_xlfn.IFS(Strobe!F18="Yes",2,Strobe!F18="Partially",1,Strobe!F18="No",0)</f>
        <v>0</v>
      </c>
      <c r="G17" s="12" cm="1">
        <f t="array" ref="G17">_xlfn.IFS(Strobe!G18="Yes",2,Strobe!G18="Partially",1,Strobe!G18="No",0)</f>
        <v>0</v>
      </c>
      <c r="H17" s="12" cm="1">
        <f t="array" ref="H17">_xlfn.IFS(Strobe!H18="Yes",2,Strobe!H18="Partially",1,Strobe!H18="No",0)</f>
        <v>0</v>
      </c>
      <c r="I17" s="12" cm="1">
        <f t="array" ref="I17">_xlfn.IFS(Strobe!I18="Yes",2,Strobe!I18="Partially",1,Strobe!I18="No",0)</f>
        <v>0</v>
      </c>
      <c r="J17" s="12" cm="1">
        <f t="array" ref="J17">_xlfn.IFS(Strobe!J18="Yes",2,Strobe!J18="Partially",1,Strobe!J18="No",0)</f>
        <v>0</v>
      </c>
      <c r="K17" s="12" cm="1">
        <f t="array" ref="K17">_xlfn.IFS(Strobe!K18="Yes",2,Strobe!K18="Partially",1,Strobe!K18="No",0)</f>
        <v>0</v>
      </c>
    </row>
    <row r="18" spans="1:11" ht="29" x14ac:dyDescent="0.35">
      <c r="A18" s="12" t="s">
        <v>37</v>
      </c>
      <c r="B18" s="12" t="s">
        <v>42</v>
      </c>
      <c r="C18" s="12" cm="1">
        <f t="array" ref="C18">_xlfn.IFS(Strobe!C19="Yes",2,Strobe!C19="Partially",1,Strobe!C19="No",0)</f>
        <v>0</v>
      </c>
      <c r="D18" s="12" cm="1">
        <f t="array" ref="D18">_xlfn.IFS(Strobe!D19="Yes",2,Strobe!D19="Partially",1,Strobe!D19="No",0)</f>
        <v>0</v>
      </c>
      <c r="E18" s="12" cm="1">
        <f t="array" ref="E18">_xlfn.IFS(Strobe!E19="Yes",2,Strobe!E19="Partially",1,Strobe!E19="No",0)</f>
        <v>0</v>
      </c>
      <c r="F18" s="12" cm="1">
        <f t="array" ref="F18">_xlfn.IFS(Strobe!F19="Yes",2,Strobe!F19="Partially",1,Strobe!F19="No",0)</f>
        <v>0</v>
      </c>
      <c r="G18" s="12" cm="1">
        <f t="array" ref="G18">_xlfn.IFS(Strobe!G19="Yes",2,Strobe!G19="Partially",1,Strobe!G19="No",0)</f>
        <v>0</v>
      </c>
      <c r="H18" s="12" cm="1">
        <f t="array" ref="H18">_xlfn.IFS(Strobe!H19="Yes",2,Strobe!H19="Partially",1,Strobe!H19="No",0)</f>
        <v>0</v>
      </c>
      <c r="I18" s="12" cm="1">
        <f t="array" ref="I18">_xlfn.IFS(Strobe!I19="Yes",2,Strobe!I19="Partially",1,Strobe!I19="No",0)</f>
        <v>0</v>
      </c>
      <c r="J18" s="12" cm="1">
        <f t="array" ref="J18">_xlfn.IFS(Strobe!J19="Yes",2,Strobe!J19="Partially",1,Strobe!J19="No",0)</f>
        <v>0</v>
      </c>
      <c r="K18" s="12" cm="1">
        <f t="array" ref="K18">_xlfn.IFS(Strobe!K19="Yes",2,Strobe!K19="Partially",1,Strobe!K19="No",0)</f>
        <v>0</v>
      </c>
    </row>
    <row r="19" spans="1:11" ht="29" x14ac:dyDescent="0.35">
      <c r="A19" s="12" t="s">
        <v>185</v>
      </c>
      <c r="B19" s="12" t="s">
        <v>186</v>
      </c>
      <c r="C19" s="12" cm="1">
        <f t="array" ref="C19">_xlfn.IFS(Strobe!C20="Yes",2,Strobe!C20="Partially",1,Strobe!C20="No",0)</f>
        <v>2</v>
      </c>
      <c r="D19" s="12" cm="1">
        <f t="array" ref="D19">_xlfn.IFS(Strobe!D20="Yes",2,Strobe!D20="Partially",1,Strobe!D20="No",0)</f>
        <v>2</v>
      </c>
      <c r="E19" s="12" cm="1">
        <f t="array" ref="E19">_xlfn.IFS(Strobe!E20="Yes",2,Strobe!E20="Partially",1,Strobe!E20="No",0)</f>
        <v>2</v>
      </c>
      <c r="F19" s="12" cm="1">
        <f t="array" ref="F19">_xlfn.IFS(Strobe!F20="Yes",2,Strobe!F20="Partially",1,Strobe!F20="No",0)</f>
        <v>2</v>
      </c>
      <c r="G19" s="12" cm="1">
        <f t="array" ref="G19">_xlfn.IFS(Strobe!G20="Yes",2,Strobe!G20="Partially",1,Strobe!G20="No",0)</f>
        <v>2</v>
      </c>
      <c r="H19" s="12" cm="1">
        <f t="array" ref="H19">_xlfn.IFS(Strobe!H20="Yes",2,Strobe!H20="Partially",1,Strobe!H20="No",0)</f>
        <v>2</v>
      </c>
      <c r="I19" s="12" cm="1">
        <f t="array" ref="I19">_xlfn.IFS(Strobe!I20="Yes",2,Strobe!I20="Partially",1,Strobe!I20="No",0)</f>
        <v>2</v>
      </c>
      <c r="J19" s="12" cm="1">
        <f t="array" ref="J19">_xlfn.IFS(Strobe!J20="Yes",2,Strobe!J20="Partially",1,Strobe!J20="No",0)</f>
        <v>2</v>
      </c>
      <c r="K19" s="12" cm="1">
        <f t="array" ref="K19">_xlfn.IFS(Strobe!K20="Yes",2,Strobe!K20="Partially",1,Strobe!K20="No",0)</f>
        <v>2</v>
      </c>
    </row>
    <row r="20" spans="1:11" ht="43.5" x14ac:dyDescent="0.35">
      <c r="A20" s="12" t="s">
        <v>185</v>
      </c>
      <c r="B20" s="12" t="s">
        <v>187</v>
      </c>
      <c r="C20" s="12" cm="1">
        <f t="array" ref="C20">_xlfn.IFS(Strobe!C21="Yes",2,Strobe!C21="Partially",1,Strobe!C21="No",0)</f>
        <v>0</v>
      </c>
      <c r="D20" s="12" cm="1">
        <f t="array" ref="D20">_xlfn.IFS(Strobe!D21="Yes",2,Strobe!D21="Partially",1,Strobe!D21="No",0)</f>
        <v>0</v>
      </c>
      <c r="E20" s="12" cm="1">
        <f t="array" ref="E20">_xlfn.IFS(Strobe!E21="Yes",2,Strobe!E21="Partially",1,Strobe!E21="No",0)</f>
        <v>0</v>
      </c>
      <c r="F20" s="12" cm="1">
        <f t="array" ref="F20">_xlfn.IFS(Strobe!F21="Yes",2,Strobe!F21="Partially",1,Strobe!F21="No",0)</f>
        <v>2</v>
      </c>
      <c r="G20" s="12" cm="1">
        <f t="array" ref="G20">_xlfn.IFS(Strobe!G21="Yes",2,Strobe!G21="Partially",1,Strobe!G21="No",0)</f>
        <v>0</v>
      </c>
      <c r="H20" s="12" cm="1">
        <f t="array" ref="H20">_xlfn.IFS(Strobe!H21="Yes",2,Strobe!H21="Partially",1,Strobe!H21="No",0)</f>
        <v>0</v>
      </c>
      <c r="I20" s="12" cm="1">
        <f t="array" ref="I20">_xlfn.IFS(Strobe!I21="Yes",2,Strobe!I21="Partially",1,Strobe!I21="No",0)</f>
        <v>2</v>
      </c>
      <c r="J20" s="12" cm="1">
        <f t="array" ref="J20">_xlfn.IFS(Strobe!J21="Yes",2,Strobe!J21="Partially",1,Strobe!J21="No",0)</f>
        <v>0</v>
      </c>
      <c r="K20" s="12" cm="1">
        <f t="array" ref="K20">_xlfn.IFS(Strobe!K21="Yes",2,Strobe!K21="Partially",1,Strobe!K21="No",0)</f>
        <v>0</v>
      </c>
    </row>
    <row r="21" spans="1:11" x14ac:dyDescent="0.35">
      <c r="A21" s="12" t="s">
        <v>185</v>
      </c>
      <c r="B21" s="12" t="s">
        <v>188</v>
      </c>
      <c r="C21" s="12" cm="1">
        <f t="array" ref="C21">_xlfn.IFS(Strobe!C22="Yes",2,Strobe!C22="Partially",1,Strobe!C22="No",0)</f>
        <v>0</v>
      </c>
      <c r="D21" s="12" cm="1">
        <f t="array" ref="D21">_xlfn.IFS(Strobe!D22="Yes",2,Strobe!D22="Partially",1,Strobe!D22="No",0)</f>
        <v>0</v>
      </c>
      <c r="E21" s="12" cm="1">
        <f t="array" ref="E21">_xlfn.IFS(Strobe!E22="Yes",2,Strobe!E22="Partially",1,Strobe!E22="No",0)</f>
        <v>0</v>
      </c>
      <c r="F21" s="12" cm="1">
        <f t="array" ref="F21">_xlfn.IFS(Strobe!F22="Yes",2,Strobe!F22="Partially",1,Strobe!F22="No",0)</f>
        <v>0</v>
      </c>
      <c r="G21" s="12" cm="1">
        <f t="array" ref="G21">_xlfn.IFS(Strobe!G22="Yes",2,Strobe!G22="Partially",1,Strobe!G22="No",0)</f>
        <v>0</v>
      </c>
      <c r="H21" s="12" cm="1">
        <f t="array" ref="H21">_xlfn.IFS(Strobe!H22="Yes",2,Strobe!H22="Partially",1,Strobe!H22="No",0)</f>
        <v>0</v>
      </c>
      <c r="I21" s="12" cm="1">
        <f t="array" ref="I21">_xlfn.IFS(Strobe!I22="Yes",2,Strobe!I22="Partially",1,Strobe!I22="No",0)</f>
        <v>0</v>
      </c>
      <c r="J21" s="12" cm="1">
        <f t="array" ref="J21">_xlfn.IFS(Strobe!J22="Yes",2,Strobe!J22="Partially",1,Strobe!J22="No",0)</f>
        <v>0</v>
      </c>
      <c r="K21" s="12" cm="1">
        <f t="array" ref="K21">_xlfn.IFS(Strobe!K22="Yes",2,Strobe!K22="Partially",1,Strobe!K22="No",0)</f>
        <v>0</v>
      </c>
    </row>
    <row r="22" spans="1:11" ht="43.5" x14ac:dyDescent="0.35">
      <c r="A22" s="12" t="s">
        <v>192</v>
      </c>
      <c r="B22" s="12" t="s">
        <v>189</v>
      </c>
      <c r="C22" s="12" cm="1">
        <f t="array" ref="C22">_xlfn.IFS(Strobe!C23="Yes",2,Strobe!C23="Partially",1,Strobe!C23="No",0)</f>
        <v>2</v>
      </c>
      <c r="D22" s="12" cm="1">
        <f t="array" ref="D22">_xlfn.IFS(Strobe!D23="Yes",2,Strobe!D23="Partially",1,Strobe!D23="No",0)</f>
        <v>2</v>
      </c>
      <c r="E22" s="12" cm="1">
        <f t="array" ref="E22">_xlfn.IFS(Strobe!E23="Yes",2,Strobe!E23="Partially",1,Strobe!E23="No",0)</f>
        <v>1</v>
      </c>
      <c r="F22" s="12" cm="1">
        <f t="array" ref="F22">_xlfn.IFS(Strobe!F23="Yes",2,Strobe!F23="Partially",1,Strobe!F23="No",0)</f>
        <v>1</v>
      </c>
      <c r="G22" s="12" cm="1">
        <f t="array" ref="G22">_xlfn.IFS(Strobe!G23="Yes",2,Strobe!G23="Partially",1,Strobe!G23="No",0)</f>
        <v>1</v>
      </c>
      <c r="H22" s="12" cm="1">
        <f t="array" ref="H22">_xlfn.IFS(Strobe!H23="Yes",2,Strobe!H23="Partially",1,Strobe!H23="No",0)</f>
        <v>2</v>
      </c>
      <c r="I22" s="12" cm="1">
        <f t="array" ref="I22">_xlfn.IFS(Strobe!I23="Yes",2,Strobe!I23="Partially",1,Strobe!I23="No",0)</f>
        <v>1</v>
      </c>
      <c r="J22" s="12" cm="1">
        <f t="array" ref="J22">_xlfn.IFS(Strobe!J23="Yes",2,Strobe!J23="Partially",1,Strobe!J23="No",0)</f>
        <v>1</v>
      </c>
      <c r="K22" s="12" cm="1">
        <f t="array" ref="K22">_xlfn.IFS(Strobe!K23="Yes",2,Strobe!K23="Partially",1,Strobe!K23="No",0)</f>
        <v>1</v>
      </c>
    </row>
    <row r="23" spans="1:11" ht="43.5" x14ac:dyDescent="0.35">
      <c r="A23" s="12" t="s">
        <v>192</v>
      </c>
      <c r="B23" s="12" t="s">
        <v>190</v>
      </c>
      <c r="C23" s="12" cm="1">
        <f t="array" ref="C23">_xlfn.IFS(Strobe!C24="Yes",2,Strobe!C24="Partially",1,Strobe!C24="No",0)</f>
        <v>0</v>
      </c>
      <c r="D23" s="12" cm="1">
        <f t="array" ref="D23">_xlfn.IFS(Strobe!D24="Yes",2,Strobe!D24="Partially",1,Strobe!D24="No",0)</f>
        <v>0</v>
      </c>
      <c r="E23" s="12" cm="1">
        <f t="array" ref="E23">_xlfn.IFS(Strobe!E24="Yes",2,Strobe!E24="Partially",1,Strobe!E24="No",0)</f>
        <v>0</v>
      </c>
      <c r="F23" s="12" cm="1">
        <f t="array" ref="F23">_xlfn.IFS(Strobe!F24="Yes",2,Strobe!F24="Partially",1,Strobe!F24="No",0)</f>
        <v>0</v>
      </c>
      <c r="G23" s="12" cm="1">
        <f t="array" ref="G23">_xlfn.IFS(Strobe!G24="Yes",2,Strobe!G24="Partially",1,Strobe!G24="No",0)</f>
        <v>0</v>
      </c>
      <c r="H23" s="12" cm="1">
        <f t="array" ref="H23">_xlfn.IFS(Strobe!H24="Yes",2,Strobe!H24="Partially",1,Strobe!H24="No",0)</f>
        <v>0</v>
      </c>
      <c r="I23" s="12" cm="1">
        <f t="array" ref="I23">_xlfn.IFS(Strobe!I24="Yes",2,Strobe!I24="Partially",1,Strobe!I24="No",0)</f>
        <v>2</v>
      </c>
      <c r="J23" s="12" cm="1">
        <f t="array" ref="J23">_xlfn.IFS(Strobe!J24="Yes",2,Strobe!J24="Partially",1,Strobe!J24="No",0)</f>
        <v>2</v>
      </c>
      <c r="K23" s="12" cm="1">
        <f t="array" ref="K23">_xlfn.IFS(Strobe!K24="Yes",2,Strobe!K24="Partially",1,Strobe!K24="No",0)</f>
        <v>0</v>
      </c>
    </row>
    <row r="24" spans="1:11" ht="29" x14ac:dyDescent="0.35">
      <c r="A24" s="12" t="s">
        <v>193</v>
      </c>
      <c r="B24" s="12" t="s">
        <v>191</v>
      </c>
      <c r="C24" s="12" t="e" cm="1">
        <f t="array" ref="C24">_xlfn.IFS(Strobe!C25="Yes",2,Strobe!C25="Partially",1,Strobe!C25="No",0)</f>
        <v>#N/A</v>
      </c>
      <c r="D24" s="12" t="e" cm="1">
        <f t="array" ref="D24">_xlfn.IFS(Strobe!D25="Yes",2,Strobe!D25="Partially",1,Strobe!D25="No",0)</f>
        <v>#N/A</v>
      </c>
      <c r="E24" s="12" t="e" cm="1">
        <f t="array" ref="E24">_xlfn.IFS(Strobe!E25="Yes",2,Strobe!E25="Partially",1,Strobe!E25="No",0)</f>
        <v>#N/A</v>
      </c>
      <c r="F24" s="12" t="e" cm="1">
        <f t="array" ref="F24">_xlfn.IFS(Strobe!F25="Yes",2,Strobe!F25="Partially",1,Strobe!F25="No",0)</f>
        <v>#N/A</v>
      </c>
      <c r="G24" s="12" t="e" cm="1">
        <f t="array" ref="G24">_xlfn.IFS(Strobe!G25="Yes",2,Strobe!G25="Partially",1,Strobe!G25="No",0)</f>
        <v>#N/A</v>
      </c>
      <c r="H24" s="12" t="e" cm="1">
        <f t="array" ref="H24">_xlfn.IFS(Strobe!H25="Yes",2,Strobe!H25="Partially",1,Strobe!H25="No",0)</f>
        <v>#N/A</v>
      </c>
      <c r="I24" s="12" cm="1">
        <f t="array" ref="I24">_xlfn.IFS(Strobe!I25="Yes",2,Strobe!I25="Partially",1,Strobe!I25="No",0)</f>
        <v>2</v>
      </c>
      <c r="J24" s="12" t="e" cm="1">
        <f t="array" ref="J24">_xlfn.IFS(Strobe!J25="Yes",2,Strobe!J25="Partially",1,Strobe!J25="No",0)</f>
        <v>#N/A</v>
      </c>
      <c r="K24" s="12" cm="1">
        <f t="array" ref="K24">_xlfn.IFS(Strobe!K25="Yes",2,Strobe!K25="Partially",1,Strobe!K25="No",0)</f>
        <v>2</v>
      </c>
    </row>
    <row r="25" spans="1:11" ht="43.5" x14ac:dyDescent="0.35">
      <c r="A25" s="12" t="s">
        <v>194</v>
      </c>
      <c r="B25" s="12" t="s">
        <v>195</v>
      </c>
      <c r="C25" s="12" cm="1">
        <f t="array" ref="C25">_xlfn.IFS(Strobe!C26="Yes",2,Strobe!C26="Partially",1,Strobe!C26="No",0)</f>
        <v>2</v>
      </c>
      <c r="D25" s="12" cm="1">
        <f t="array" ref="D25">_xlfn.IFS(Strobe!D26="Yes",2,Strobe!D26="Partially",1,Strobe!D26="No",0)</f>
        <v>2</v>
      </c>
      <c r="E25" s="12" cm="1">
        <f t="array" ref="E25">_xlfn.IFS(Strobe!E26="Yes",2,Strobe!E26="Partially",1,Strobe!E26="No",0)</f>
        <v>2</v>
      </c>
      <c r="F25" s="12" cm="1">
        <f t="array" ref="F25">_xlfn.IFS(Strobe!F26="Yes",2,Strobe!F26="Partially",1,Strobe!F26="No",0)</f>
        <v>2</v>
      </c>
      <c r="G25" s="12" cm="1">
        <f t="array" ref="G25">_xlfn.IFS(Strobe!G26="Yes",2,Strobe!G26="Partially",1,Strobe!G26="No",0)</f>
        <v>1</v>
      </c>
      <c r="H25" s="12" cm="1">
        <f t="array" ref="H25">_xlfn.IFS(Strobe!H26="Yes",2,Strobe!H26="Partially",1,Strobe!H26="No",0)</f>
        <v>2</v>
      </c>
      <c r="I25" s="12" cm="1">
        <f t="array" ref="I25">_xlfn.IFS(Strobe!I26="Yes",2,Strobe!I26="Partially",1,Strobe!I26="No",0)</f>
        <v>1</v>
      </c>
      <c r="J25" s="12" cm="1">
        <f t="array" ref="J25">_xlfn.IFS(Strobe!J26="Yes",2,Strobe!J26="Partially",1,Strobe!J26="No",0)</f>
        <v>2</v>
      </c>
      <c r="K25" s="12" cm="1">
        <f t="array" ref="K25">_xlfn.IFS(Strobe!K26="Yes",2,Strobe!K26="Partially",1,Strobe!K26="No",0)</f>
        <v>2</v>
      </c>
    </row>
    <row r="26" spans="1:11" ht="116" x14ac:dyDescent="0.35">
      <c r="A26" s="12" t="s">
        <v>194</v>
      </c>
      <c r="B26" s="12" t="s">
        <v>196</v>
      </c>
      <c r="C26" s="12" cm="1">
        <f t="array" ref="C26">_xlfn.IFS(Strobe!C27="Yes",2,Strobe!C27="Partially",1,Strobe!C27="No",0)</f>
        <v>0</v>
      </c>
      <c r="D26" s="12" cm="1">
        <f t="array" ref="D26">_xlfn.IFS(Strobe!D27="Yes",2,Strobe!D27="Partially",1,Strobe!D27="No",0)</f>
        <v>1</v>
      </c>
      <c r="E26" s="12" cm="1">
        <f t="array" ref="E26">_xlfn.IFS(Strobe!E27="Yes",2,Strobe!E27="Partially",1,Strobe!E27="No",0)</f>
        <v>0</v>
      </c>
      <c r="F26" s="12" cm="1">
        <f t="array" ref="F26">_xlfn.IFS(Strobe!F27="Yes",2,Strobe!F27="Partially",1,Strobe!F27="No",0)</f>
        <v>0</v>
      </c>
      <c r="G26" s="12" cm="1">
        <f t="array" ref="G26">_xlfn.IFS(Strobe!G27="Yes",2,Strobe!G27="Partially",1,Strobe!G27="No",0)</f>
        <v>0</v>
      </c>
      <c r="H26" s="12" cm="1">
        <f t="array" ref="H26">_xlfn.IFS(Strobe!H27="Yes",2,Strobe!H27="Partially",1,Strobe!H27="No",0)</f>
        <v>1</v>
      </c>
      <c r="I26" s="12" cm="1">
        <f t="array" ref="I26">_xlfn.IFS(Strobe!I27="Yes",2,Strobe!I27="Partially",1,Strobe!I27="No",0)</f>
        <v>0</v>
      </c>
      <c r="J26" s="12" cm="1">
        <f t="array" ref="J26">_xlfn.IFS(Strobe!J27="Yes",2,Strobe!J27="Partially",1,Strobe!J27="No",0)</f>
        <v>0</v>
      </c>
      <c r="K26" s="12" cm="1">
        <f t="array" ref="K26">_xlfn.IFS(Strobe!K27="Yes",2,Strobe!K27="Partially",1,Strobe!K27="No",0)</f>
        <v>0</v>
      </c>
    </row>
    <row r="27" spans="1:11" ht="43.5" x14ac:dyDescent="0.35">
      <c r="A27" s="12" t="s">
        <v>194</v>
      </c>
      <c r="B27" s="12" t="s">
        <v>197</v>
      </c>
      <c r="C27" s="12" cm="1">
        <f t="array" ref="C27">_xlfn.IFS(Strobe!C28="Yes",2,Strobe!C28="Partially",1,Strobe!C28="No",0)</f>
        <v>2</v>
      </c>
      <c r="D27" s="12" cm="1">
        <f t="array" ref="D27">_xlfn.IFS(Strobe!D28="Yes",2,Strobe!D28="Partially",1,Strobe!D28="No",0)</f>
        <v>2</v>
      </c>
      <c r="E27" s="12" cm="1">
        <f t="array" ref="E27">_xlfn.IFS(Strobe!E28="Yes",2,Strobe!E28="Partially",1,Strobe!E28="No",0)</f>
        <v>0</v>
      </c>
      <c r="F27" s="12" cm="1">
        <f t="array" ref="F27">_xlfn.IFS(Strobe!F28="Yes",2,Strobe!F28="Partially",1,Strobe!F28="No",0)</f>
        <v>0</v>
      </c>
      <c r="G27" s="12" cm="1">
        <f t="array" ref="G27">_xlfn.IFS(Strobe!G28="Yes",2,Strobe!G28="Partially",1,Strobe!G28="No",0)</f>
        <v>2</v>
      </c>
      <c r="H27" s="12" cm="1">
        <f t="array" ref="H27">_xlfn.IFS(Strobe!H28="Yes",2,Strobe!H28="Partially",1,Strobe!H28="No",0)</f>
        <v>2</v>
      </c>
      <c r="I27" s="12" cm="1">
        <f t="array" ref="I27">_xlfn.IFS(Strobe!I28="Yes",2,Strobe!I28="Partially",1,Strobe!I28="No",0)</f>
        <v>0</v>
      </c>
      <c r="J27" s="12" cm="1">
        <f t="array" ref="J27">_xlfn.IFS(Strobe!J28="Yes",2,Strobe!J28="Partially",1,Strobe!J28="No",0)</f>
        <v>0</v>
      </c>
      <c r="K27" s="12" cm="1">
        <f t="array" ref="K27">_xlfn.IFS(Strobe!K28="Yes",2,Strobe!K28="Partially",1,Strobe!K28="No",0)</f>
        <v>0</v>
      </c>
    </row>
    <row r="28" spans="1:11" ht="43.5" x14ac:dyDescent="0.35">
      <c r="A28" s="12" t="s">
        <v>194</v>
      </c>
      <c r="B28" s="12" t="s">
        <v>198</v>
      </c>
      <c r="C28" s="12" cm="1">
        <f t="array" ref="C28">_xlfn.IFS(Strobe!C29="Yes",2,Strobe!C29="Partially",1,Strobe!C29="No",0)</f>
        <v>0</v>
      </c>
      <c r="D28" s="12" cm="1">
        <f t="array" ref="D28">_xlfn.IFS(Strobe!D29="Yes",2,Strobe!D29="Partially",1,Strobe!D29="No",0)</f>
        <v>0</v>
      </c>
      <c r="E28" s="12" cm="1">
        <f t="array" ref="E28">_xlfn.IFS(Strobe!E29="Yes",2,Strobe!E29="Partially",1,Strobe!E29="No",0)</f>
        <v>0</v>
      </c>
      <c r="F28" s="12" cm="1">
        <f t="array" ref="F28">_xlfn.IFS(Strobe!F29="Yes",2,Strobe!F29="Partially",1,Strobe!F29="No",0)</f>
        <v>0</v>
      </c>
      <c r="G28" s="12" cm="1">
        <f t="array" ref="G28">_xlfn.IFS(Strobe!G29="Yes",2,Strobe!G29="Partially",1,Strobe!G29="No",0)</f>
        <v>0</v>
      </c>
      <c r="H28" s="12" cm="1">
        <f t="array" ref="H28">_xlfn.IFS(Strobe!H29="Yes",2,Strobe!H29="Partially",1,Strobe!H29="No",0)</f>
        <v>0</v>
      </c>
      <c r="I28" s="12" cm="1">
        <f t="array" ref="I28">_xlfn.IFS(Strobe!I29="Yes",2,Strobe!I29="Partially",1,Strobe!I29="No",0)</f>
        <v>0</v>
      </c>
      <c r="J28" s="12" cm="1">
        <f t="array" ref="J28">_xlfn.IFS(Strobe!J29="Yes",2,Strobe!J29="Partially",1,Strobe!J29="No",0)</f>
        <v>0</v>
      </c>
      <c r="K28" s="12" cm="1">
        <f t="array" ref="K28">_xlfn.IFS(Strobe!K29="Yes",2,Strobe!K29="Partially",1,Strobe!K29="No",0)</f>
        <v>0</v>
      </c>
    </row>
    <row r="29" spans="1:11" ht="29" x14ac:dyDescent="0.35">
      <c r="A29" s="12" t="s">
        <v>199</v>
      </c>
      <c r="B29" s="12" t="s">
        <v>200</v>
      </c>
      <c r="C29" s="12" t="e" cm="1">
        <f t="array" ref="C29">_xlfn.IFS(Strobe!C30="Yes",2,Strobe!C30="Partially",1,Strobe!C30="No",0)</f>
        <v>#N/A</v>
      </c>
      <c r="D29" s="12" cm="1">
        <f t="array" ref="D29">_xlfn.IFS(Strobe!D30="Yes",2,Strobe!D30="Partially",1,Strobe!D30="No",0)</f>
        <v>2</v>
      </c>
      <c r="E29" s="12" cm="1">
        <f t="array" ref="E29">_xlfn.IFS(Strobe!E30="Yes",2,Strobe!E30="Partially",1,Strobe!E30="No",0)</f>
        <v>0</v>
      </c>
      <c r="F29" s="12" cm="1">
        <f t="array" ref="F29">_xlfn.IFS(Strobe!F30="Yes",2,Strobe!F30="Partially",1,Strobe!F30="No",0)</f>
        <v>0</v>
      </c>
      <c r="G29" s="12" cm="1">
        <f t="array" ref="G29">_xlfn.IFS(Strobe!G30="Yes",2,Strobe!G30="Partially",1,Strobe!G30="No",0)</f>
        <v>0</v>
      </c>
      <c r="H29" s="12" cm="1">
        <f t="array" ref="H29">_xlfn.IFS(Strobe!H30="Yes",2,Strobe!H30="Partially",1,Strobe!H30="No",0)</f>
        <v>0</v>
      </c>
      <c r="I29" s="12" cm="1">
        <f t="array" ref="I29">_xlfn.IFS(Strobe!I30="Yes",2,Strobe!I30="Partially",1,Strobe!I30="No",0)</f>
        <v>2</v>
      </c>
      <c r="J29" s="12" t="e" cm="1">
        <f t="array" ref="J29">_xlfn.IFS(Strobe!J30="Yes",2,Strobe!J30="Partially",1,Strobe!J30="No",0)</f>
        <v>#N/A</v>
      </c>
      <c r="K29" s="12" cm="1">
        <f t="array" ref="K29">_xlfn.IFS(Strobe!K30="Yes",2,Strobe!K30="Partially",1,Strobe!K30="No",0)</f>
        <v>2</v>
      </c>
    </row>
    <row r="30" spans="1:11" ht="43.5" x14ac:dyDescent="0.35">
      <c r="A30" s="12" t="s">
        <v>43</v>
      </c>
      <c r="B30" s="12" t="s">
        <v>44</v>
      </c>
      <c r="C30" s="12" cm="1">
        <f t="array" ref="C30">_xlfn.IFS(Strobe!C31="Yes",2,Strobe!C31="Partially",1,Strobe!C31="No",0)</f>
        <v>1</v>
      </c>
      <c r="D30" s="12" cm="1">
        <f t="array" ref="D30">_xlfn.IFS(Strobe!D31="Yes",2,Strobe!D31="Partially",1,Strobe!D31="No",0)</f>
        <v>2</v>
      </c>
      <c r="E30" s="12" cm="1">
        <f t="array" ref="E30">_xlfn.IFS(Strobe!E31="Yes",2,Strobe!E31="Partially",1,Strobe!E31="No",0)</f>
        <v>2</v>
      </c>
      <c r="F30" s="12" cm="1">
        <f t="array" ref="F30">_xlfn.IFS(Strobe!F31="Yes",2,Strobe!F31="Partially",1,Strobe!F31="No",0)</f>
        <v>2</v>
      </c>
      <c r="G30" s="12" cm="1">
        <f t="array" ref="G30">_xlfn.IFS(Strobe!G31="Yes",2,Strobe!G31="Partially",1,Strobe!G31="No",0)</f>
        <v>2</v>
      </c>
      <c r="H30" s="12" cm="1">
        <f t="array" ref="H30">_xlfn.IFS(Strobe!H31="Yes",2,Strobe!H31="Partially",1,Strobe!H31="No",0)</f>
        <v>1</v>
      </c>
      <c r="I30" s="12" cm="1">
        <f t="array" ref="I30">_xlfn.IFS(Strobe!I31="Yes",2,Strobe!I31="Partially",1,Strobe!I31="No",0)</f>
        <v>2</v>
      </c>
      <c r="J30" s="12" cm="1">
        <f t="array" ref="J30">_xlfn.IFS(Strobe!J31="Yes",2,Strobe!J31="Partially",1,Strobe!J31="No",0)</f>
        <v>2</v>
      </c>
      <c r="K30" s="12" cm="1">
        <f t="array" ref="K30">_xlfn.IFS(Strobe!K31="Yes",2,Strobe!K31="Partially",1,Strobe!K31="No",0)</f>
        <v>2</v>
      </c>
    </row>
    <row r="31" spans="1:11" ht="29" x14ac:dyDescent="0.35">
      <c r="A31" s="12" t="s">
        <v>45</v>
      </c>
      <c r="B31" s="12" t="s">
        <v>46</v>
      </c>
      <c r="C31" s="12" cm="1">
        <f t="array" ref="C31">_xlfn.IFS(Strobe!C32="Yes",2,Strobe!C32="Partially",1,Strobe!C32="No",0)</f>
        <v>1</v>
      </c>
      <c r="D31" s="12" cm="1">
        <f t="array" ref="D31">_xlfn.IFS(Strobe!D32="Yes",2,Strobe!D32="Partially",1,Strobe!D32="No",0)</f>
        <v>1</v>
      </c>
      <c r="E31" s="12" cm="1">
        <f t="array" ref="E31">_xlfn.IFS(Strobe!E32="Yes",2,Strobe!E32="Partially",1,Strobe!E32="No",0)</f>
        <v>0</v>
      </c>
      <c r="F31" s="12" cm="1">
        <f t="array" ref="F31">_xlfn.IFS(Strobe!F32="Yes",2,Strobe!F32="Partially",1,Strobe!F32="No",0)</f>
        <v>0</v>
      </c>
      <c r="G31" s="12" cm="1">
        <f t="array" ref="G31">_xlfn.IFS(Strobe!G32="Yes",2,Strobe!G32="Partially",1,Strobe!G32="No",0)</f>
        <v>0</v>
      </c>
      <c r="H31" s="12" cm="1">
        <f t="array" ref="H31">_xlfn.IFS(Strobe!H32="Yes",2,Strobe!H32="Partially",1,Strobe!H32="No",0)</f>
        <v>1</v>
      </c>
      <c r="I31" s="12" cm="1">
        <f t="array" ref="I31">_xlfn.IFS(Strobe!I32="Yes",2,Strobe!I32="Partially",1,Strobe!I32="No",0)</f>
        <v>0</v>
      </c>
      <c r="J31" s="12" cm="1">
        <f t="array" ref="J31">_xlfn.IFS(Strobe!J32="Yes",2,Strobe!J32="Partially",1,Strobe!J32="No",0)</f>
        <v>1</v>
      </c>
      <c r="K31" s="12" cm="1">
        <f t="array" ref="K31">_xlfn.IFS(Strobe!K32="Yes",2,Strobe!K32="Partially",1,Strobe!K32="No",0)</f>
        <v>1</v>
      </c>
    </row>
    <row r="32" spans="1:11" ht="29" x14ac:dyDescent="0.35">
      <c r="A32" s="12" t="s">
        <v>47</v>
      </c>
      <c r="B32" s="12" t="s">
        <v>48</v>
      </c>
      <c r="C32" s="12" cm="1">
        <f t="array" ref="C32">_xlfn.IFS(Strobe!C33="Yes",2,Strobe!C33="Partially",1,Strobe!C33="No",0)</f>
        <v>1</v>
      </c>
      <c r="D32" s="12" cm="1">
        <f t="array" ref="D32">_xlfn.IFS(Strobe!D33="Yes",2,Strobe!D33="Partially",1,Strobe!D33="No",0)</f>
        <v>2</v>
      </c>
      <c r="E32" s="12" cm="1">
        <f t="array" ref="E32">_xlfn.IFS(Strobe!E33="Yes",2,Strobe!E33="Partially",1,Strobe!E33="No",0)</f>
        <v>2</v>
      </c>
      <c r="F32" s="12" cm="1">
        <f t="array" ref="F32">_xlfn.IFS(Strobe!F33="Yes",2,Strobe!F33="Partially",1,Strobe!F33="No",0)</f>
        <v>2</v>
      </c>
      <c r="G32" s="12" cm="1">
        <f t="array" ref="G32">_xlfn.IFS(Strobe!G33="Yes",2,Strobe!G33="Partially",1,Strobe!G33="No",0)</f>
        <v>1</v>
      </c>
      <c r="H32" s="12" cm="1">
        <f t="array" ref="H32">_xlfn.IFS(Strobe!H33="Yes",2,Strobe!H33="Partially",1,Strobe!H33="No",0)</f>
        <v>2</v>
      </c>
      <c r="I32" s="12" cm="1">
        <f t="array" ref="I32">_xlfn.IFS(Strobe!I33="Yes",2,Strobe!I33="Partially",1,Strobe!I33="No",0)</f>
        <v>2</v>
      </c>
      <c r="J32" s="12" cm="1">
        <f t="array" ref="J32">_xlfn.IFS(Strobe!J33="Yes",2,Strobe!J33="Partially",1,Strobe!J33="No",0)</f>
        <v>2</v>
      </c>
      <c r="K32" s="12" cm="1">
        <f t="array" ref="K32">_xlfn.IFS(Strobe!K33="Yes",2,Strobe!K33="Partially",1,Strobe!K33="No",0)</f>
        <v>1</v>
      </c>
    </row>
    <row r="33" spans="1:11" ht="29" x14ac:dyDescent="0.35">
      <c r="A33" s="12" t="s">
        <v>49</v>
      </c>
      <c r="B33" s="12" t="s">
        <v>50</v>
      </c>
      <c r="C33" s="12" cm="1">
        <f t="array" ref="C33">_xlfn.IFS(Strobe!C34="Yes",2,Strobe!C34="Partially",1,Strobe!C34="No",0)</f>
        <v>0</v>
      </c>
      <c r="D33" s="12" cm="1">
        <f t="array" ref="D33">_xlfn.IFS(Strobe!D34="Yes",2,Strobe!D34="Partially",1,Strobe!D34="No",0)</f>
        <v>2</v>
      </c>
      <c r="E33" s="12" cm="1">
        <f t="array" ref="E33">_xlfn.IFS(Strobe!E34="Yes",2,Strobe!E34="Partially",1,Strobe!E34="No",0)</f>
        <v>0</v>
      </c>
      <c r="F33" s="12" cm="1">
        <f t="array" ref="F33">_xlfn.IFS(Strobe!F34="Yes",2,Strobe!F34="Partially",1,Strobe!F34="No",0)</f>
        <v>0</v>
      </c>
      <c r="G33" s="12" cm="1">
        <f t="array" ref="G33">_xlfn.IFS(Strobe!G34="Yes",2,Strobe!G34="Partially",1,Strobe!G34="No",0)</f>
        <v>0</v>
      </c>
      <c r="H33" s="12" cm="1">
        <f t="array" ref="H33">_xlfn.IFS(Strobe!H34="Yes",2,Strobe!H34="Partially",1,Strobe!H34="No",0)</f>
        <v>0</v>
      </c>
      <c r="I33" s="12" cm="1">
        <f t="array" ref="I33">_xlfn.IFS(Strobe!I34="Yes",2,Strobe!I34="Partially",1,Strobe!I34="No",0)</f>
        <v>0</v>
      </c>
      <c r="J33" s="12" cm="1">
        <f t="array" ref="J33">_xlfn.IFS(Strobe!J34="Yes",2,Strobe!J34="Partially",1,Strobe!J34="No",0)</f>
        <v>2</v>
      </c>
      <c r="K33" s="12" cm="1">
        <f t="array" ref="K33">_xlfn.IFS(Strobe!K34="Yes",2,Strobe!K34="Partially",1,Strobe!K34="No",0)</f>
        <v>2</v>
      </c>
    </row>
    <row r="34" spans="1:11" ht="29" x14ac:dyDescent="0.35">
      <c r="A34" s="12" t="s">
        <v>51</v>
      </c>
      <c r="B34" s="12" t="s">
        <v>52</v>
      </c>
      <c r="C34" s="12" cm="1">
        <f t="array" ref="C34">_xlfn.IFS(Strobe!C35="Yes",2,Strobe!C35="Partially",1,Strobe!C35="No",0)</f>
        <v>2</v>
      </c>
      <c r="D34" s="12" cm="1">
        <f t="array" ref="D34">_xlfn.IFS(Strobe!D35="Yes",2,Strobe!D35="Partially",1,Strobe!D35="No",0)</f>
        <v>2</v>
      </c>
      <c r="E34" s="12" cm="1">
        <f t="array" ref="E34">_xlfn.IFS(Strobe!E35="Yes",2,Strobe!E35="Partially",1,Strobe!E35="No",0)</f>
        <v>2</v>
      </c>
      <c r="F34" s="12" cm="1">
        <f t="array" ref="F34">_xlfn.IFS(Strobe!F35="Yes",2,Strobe!F35="Partially",1,Strobe!F35="No",0)</f>
        <v>2</v>
      </c>
      <c r="G34" s="12" cm="1">
        <f t="array" ref="G34">_xlfn.IFS(Strobe!G35="Yes",2,Strobe!G35="Partially",1,Strobe!G35="No",0)</f>
        <v>0</v>
      </c>
      <c r="H34" s="12" cm="1">
        <f t="array" ref="H34">_xlfn.IFS(Strobe!H35="Yes",2,Strobe!H35="Partially",1,Strobe!H35="No",0)</f>
        <v>0</v>
      </c>
      <c r="I34" s="12" cm="1">
        <f t="array" ref="I34">_xlfn.IFS(Strobe!I35="Yes",2,Strobe!I35="Partially",1,Strobe!I35="No",0)</f>
        <v>0</v>
      </c>
      <c r="J34" s="12" cm="1">
        <f t="array" ref="J34">_xlfn.IFS(Strobe!J35="Yes",2,Strobe!J35="Partially",1,Strobe!J35="No",0)</f>
        <v>0</v>
      </c>
      <c r="K34" s="12" cm="1">
        <f t="array" ref="K34">_xlfn.IFS(Strobe!K35="Yes",2,Strobe!K35="Partially",1,Strobe!K35="No",0)</f>
        <v>2</v>
      </c>
    </row>
    <row r="35" spans="1:11" x14ac:dyDescent="0.35">
      <c r="B35" s="27" t="s">
        <v>314</v>
      </c>
      <c r="C35" s="12">
        <f>SUMIF(C2:C34,"&lt;&gt;#N/A",C2:C34)</f>
        <v>32</v>
      </c>
      <c r="D35" s="12">
        <f t="shared" ref="D35:K35" si="0">SUMIF(D2:D34,"&lt;&gt;#N/A",D2:D34)</f>
        <v>42</v>
      </c>
      <c r="E35" s="12">
        <f t="shared" si="0"/>
        <v>31</v>
      </c>
      <c r="F35" s="12">
        <f t="shared" si="0"/>
        <v>34</v>
      </c>
      <c r="G35" s="12">
        <f t="shared" si="0"/>
        <v>19</v>
      </c>
      <c r="H35" s="12">
        <f t="shared" si="0"/>
        <v>34</v>
      </c>
      <c r="I35" s="12">
        <f t="shared" si="0"/>
        <v>34</v>
      </c>
      <c r="J35" s="12">
        <f t="shared" si="0"/>
        <v>34</v>
      </c>
      <c r="K35" s="12">
        <f t="shared" si="0"/>
        <v>36</v>
      </c>
    </row>
    <row r="36" spans="1:11" x14ac:dyDescent="0.35">
      <c r="B36" s="27" t="s">
        <v>312</v>
      </c>
      <c r="C36" s="12">
        <f>COUNTIF(C2:C34,"&lt;&gt;#N/A")</f>
        <v>31</v>
      </c>
      <c r="D36" s="12">
        <f t="shared" ref="D36:K36" si="1">COUNTIF(D2:D34,"&lt;&gt;#N/A")</f>
        <v>32</v>
      </c>
      <c r="E36" s="12">
        <f t="shared" si="1"/>
        <v>32</v>
      </c>
      <c r="F36" s="12">
        <f t="shared" si="1"/>
        <v>32</v>
      </c>
      <c r="G36" s="12">
        <f t="shared" si="1"/>
        <v>32</v>
      </c>
      <c r="H36" s="12">
        <f t="shared" si="1"/>
        <v>32</v>
      </c>
      <c r="I36" s="12">
        <f t="shared" si="1"/>
        <v>33</v>
      </c>
      <c r="J36" s="12">
        <f t="shared" si="1"/>
        <v>31</v>
      </c>
      <c r="K36" s="12">
        <f t="shared" si="1"/>
        <v>33</v>
      </c>
    </row>
    <row r="37" spans="1:11" x14ac:dyDescent="0.35">
      <c r="B37" s="27" t="s">
        <v>313</v>
      </c>
      <c r="C37" s="12">
        <f>C36*2</f>
        <v>62</v>
      </c>
      <c r="D37" s="12">
        <f t="shared" ref="D37:K37" si="2">D36*2</f>
        <v>64</v>
      </c>
      <c r="E37" s="12">
        <f t="shared" si="2"/>
        <v>64</v>
      </c>
      <c r="F37" s="12">
        <f t="shared" si="2"/>
        <v>64</v>
      </c>
      <c r="G37" s="12">
        <f t="shared" si="2"/>
        <v>64</v>
      </c>
      <c r="H37" s="12">
        <f t="shared" si="2"/>
        <v>64</v>
      </c>
      <c r="I37" s="12">
        <f t="shared" si="2"/>
        <v>66</v>
      </c>
      <c r="J37" s="12">
        <f t="shared" si="2"/>
        <v>62</v>
      </c>
      <c r="K37" s="12">
        <f t="shared" si="2"/>
        <v>66</v>
      </c>
    </row>
    <row r="38" spans="1:11" ht="29" x14ac:dyDescent="0.35">
      <c r="B38" s="27" t="s">
        <v>315</v>
      </c>
      <c r="C38" s="28">
        <f>C35/C37</f>
        <v>0.5161290322580645</v>
      </c>
      <c r="D38" s="28">
        <f t="shared" ref="D38:K38" si="3">D35/D37</f>
        <v>0.65625</v>
      </c>
      <c r="E38" s="28">
        <f t="shared" si="3"/>
        <v>0.484375</v>
      </c>
      <c r="F38" s="28">
        <f t="shared" si="3"/>
        <v>0.53125</v>
      </c>
      <c r="G38" s="28">
        <f t="shared" si="3"/>
        <v>0.296875</v>
      </c>
      <c r="H38" s="28">
        <f t="shared" si="3"/>
        <v>0.53125</v>
      </c>
      <c r="I38" s="28">
        <f t="shared" si="3"/>
        <v>0.51515151515151514</v>
      </c>
      <c r="J38" s="28">
        <f t="shared" si="3"/>
        <v>0.54838709677419351</v>
      </c>
      <c r="K38" s="28">
        <f t="shared" si="3"/>
        <v>0.54545454545454541</v>
      </c>
    </row>
  </sheetData>
  <dataValidations disablePrompts="1" count="1">
    <dataValidation errorStyle="warning" allowBlank="1" showInputMessage="1" showErrorMessage="1" sqref="C36:XFD37" xr:uid="{619D52FD-1539-4F17-8348-A91F40FEFA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2">
        <x14:dataValidation type="list" errorStyle="information" allowBlank="1" showInputMessage="1" showErrorMessage="1" xr:uid="{17F8BB4F-FB81-453D-B2D4-DDC08C65123C}">
          <x14:formula1>
            <xm:f>lists!$A$1:$A$4</xm:f>
          </x14:formula1>
          <xm:sqref>H39:K1048576 D39:F1048576</xm:sqref>
        </x14:dataValidation>
        <x14:dataValidation type="list" errorStyle="warning" allowBlank="1" showInputMessage="1" showErrorMessage="1" xr:uid="{87CFDF97-33E7-4809-AF44-D0E3DC1D452B}">
          <x14:formula1>
            <xm:f>lists!$A$1:$A$4</xm:f>
          </x14:formula1>
          <xm:sqref>C39:C1048576 G39:G1048576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CD3EE-1BB1-4169-97FA-F1842CB8A5CF}">
  <dimension ref="A1:GB40"/>
  <sheetViews>
    <sheetView workbookViewId="0">
      <pane xSplit="4" ySplit="4" topLeftCell="E32" activePane="bottomRight" state="frozen"/>
      <selection pane="topRight" activeCell="E1" sqref="E1"/>
      <selection pane="bottomLeft" activeCell="A5" sqref="A5"/>
      <selection pane="bottomRight" activeCell="C40" sqref="C40"/>
    </sheetView>
  </sheetViews>
  <sheetFormatPr defaultColWidth="8.81640625" defaultRowHeight="14.5" x14ac:dyDescent="0.35"/>
  <cols>
    <col min="1" max="1" width="18.54296875" style="1" customWidth="1"/>
    <col min="2" max="2" width="27" style="1" customWidth="1"/>
    <col min="3" max="5" width="25.1796875" style="15" customWidth="1"/>
    <col min="6" max="6" width="24.453125" style="15" customWidth="1"/>
    <col min="7" max="7" width="21.453125" style="15" customWidth="1"/>
    <col min="8" max="8" width="22.81640625" style="18" customWidth="1"/>
    <col min="9" max="9" width="26.1796875" style="18" customWidth="1"/>
    <col min="10" max="10" width="20.453125" style="18" customWidth="1"/>
    <col min="11" max="11" width="25.453125" style="15" customWidth="1"/>
    <col min="12" max="12" width="19.81640625" style="15" customWidth="1"/>
    <col min="13" max="13" width="23.81640625" style="15" customWidth="1"/>
    <col min="14" max="14" width="22.81640625" style="15" customWidth="1"/>
    <col min="15" max="15" width="19.81640625" style="15" customWidth="1"/>
    <col min="16" max="16" width="23.1796875" style="15" customWidth="1"/>
    <col min="17" max="17" width="25.81640625" style="15" customWidth="1"/>
    <col min="18" max="18" width="31.81640625" style="15" customWidth="1"/>
    <col min="19" max="19" width="22.81640625" style="15" bestFit="1" customWidth="1"/>
    <col min="20" max="21" width="21.81640625" style="15" customWidth="1"/>
    <col min="22" max="22" width="27.81640625" style="15" customWidth="1"/>
    <col min="23" max="23" width="25.81640625" style="15" customWidth="1"/>
    <col min="24" max="24" width="21.453125" style="15" customWidth="1"/>
    <col min="25" max="25" width="26.54296875" style="15" customWidth="1"/>
    <col min="26" max="26" width="25.1796875" style="15" customWidth="1"/>
    <col min="27" max="27" width="18.81640625" style="15" customWidth="1"/>
    <col min="28" max="28" width="21.81640625" style="15" customWidth="1"/>
    <col min="29" max="29" width="23.54296875" style="15" customWidth="1"/>
    <col min="30" max="30" width="28.1796875" style="15" customWidth="1"/>
    <col min="31" max="31" width="22.1796875" style="15" customWidth="1"/>
    <col min="32" max="32" width="23.1796875" style="15" customWidth="1"/>
    <col min="33" max="33" width="28.81640625" style="15" customWidth="1"/>
    <col min="34" max="34" width="22.453125" style="15" customWidth="1"/>
    <col min="35" max="36" width="24" style="15" customWidth="1"/>
    <col min="37" max="37" width="27.453125" style="15" customWidth="1"/>
    <col min="38" max="38" width="22.1796875" style="15" customWidth="1"/>
    <col min="39" max="39" width="24.453125" style="15" customWidth="1"/>
    <col min="40" max="40" width="29.453125" style="15" customWidth="1"/>
    <col min="41" max="41" width="23.81640625" style="15" customWidth="1"/>
    <col min="42" max="42" width="21.453125" style="15" customWidth="1"/>
    <col min="43" max="43" width="22.81640625" style="15" customWidth="1"/>
    <col min="44" max="44" width="25.453125" style="15" customWidth="1"/>
    <col min="45" max="45" width="22.453125" style="15" customWidth="1"/>
    <col min="46" max="46" width="21.81640625" style="15" customWidth="1"/>
    <col min="47" max="47" width="26.54296875" style="15" customWidth="1"/>
    <col min="48" max="48" width="20.54296875" style="15" customWidth="1"/>
    <col min="49" max="49" width="17.453125" style="15" customWidth="1"/>
    <col min="50" max="50" width="26.54296875" style="15" customWidth="1"/>
    <col min="51" max="51" width="22.54296875" style="15" customWidth="1"/>
    <col min="52" max="16384" width="8.81640625" style="1"/>
  </cols>
  <sheetData>
    <row r="1" spans="1:184" ht="25.5" customHeight="1" x14ac:dyDescent="0.35">
      <c r="A1" s="4" t="s">
        <v>53</v>
      </c>
      <c r="B1" s="4" t="s">
        <v>54</v>
      </c>
      <c r="C1" s="14" t="s">
        <v>55</v>
      </c>
      <c r="D1" s="16" t="s">
        <v>56</v>
      </c>
      <c r="E1" s="16" t="s">
        <v>57</v>
      </c>
      <c r="F1" s="16" t="s">
        <v>58</v>
      </c>
      <c r="G1" s="16" t="s">
        <v>59</v>
      </c>
      <c r="H1" s="17" t="s">
        <v>60</v>
      </c>
      <c r="I1" s="17" t="s">
        <v>61</v>
      </c>
      <c r="J1" s="17" t="s">
        <v>62</v>
      </c>
      <c r="K1" s="16" t="s">
        <v>63</v>
      </c>
      <c r="L1" s="14" t="s">
        <v>64</v>
      </c>
      <c r="M1" s="16" t="s">
        <v>3</v>
      </c>
      <c r="N1" s="14" t="s">
        <v>3</v>
      </c>
      <c r="O1" s="14" t="s">
        <v>65</v>
      </c>
      <c r="P1" s="20" t="s">
        <v>66</v>
      </c>
      <c r="Q1" s="20" t="s">
        <v>67</v>
      </c>
      <c r="R1" s="14" t="s">
        <v>68</v>
      </c>
      <c r="S1" s="16" t="s">
        <v>69</v>
      </c>
      <c r="T1" s="20" t="s">
        <v>70</v>
      </c>
      <c r="U1" s="20" t="s">
        <v>71</v>
      </c>
      <c r="V1" s="14" t="s">
        <v>72</v>
      </c>
      <c r="W1" s="14" t="s">
        <v>73</v>
      </c>
      <c r="X1" s="14" t="s">
        <v>74</v>
      </c>
      <c r="Y1" s="14" t="s">
        <v>203</v>
      </c>
      <c r="Z1" s="14" t="s">
        <v>76</v>
      </c>
      <c r="AA1" s="14" t="s">
        <v>77</v>
      </c>
      <c r="AB1" s="16" t="s">
        <v>78</v>
      </c>
      <c r="AC1" s="16" t="s">
        <v>79</v>
      </c>
      <c r="AD1" s="16" t="s">
        <v>203</v>
      </c>
      <c r="AE1" s="14" t="s">
        <v>80</v>
      </c>
      <c r="AF1" s="14" t="s">
        <v>81</v>
      </c>
      <c r="AG1" s="16" t="s">
        <v>82</v>
      </c>
      <c r="AH1" s="14" t="s">
        <v>83</v>
      </c>
      <c r="AI1" s="16" t="s">
        <v>84</v>
      </c>
      <c r="AJ1" s="16" t="s">
        <v>85</v>
      </c>
      <c r="AK1" s="14" t="s">
        <v>86</v>
      </c>
      <c r="AL1" s="14" t="s">
        <v>87</v>
      </c>
      <c r="AM1" s="14" t="s">
        <v>88</v>
      </c>
      <c r="AN1" s="14" t="s">
        <v>89</v>
      </c>
      <c r="AO1" s="14" t="s">
        <v>90</v>
      </c>
      <c r="AP1" s="14" t="s">
        <v>91</v>
      </c>
      <c r="AQ1" s="14" t="s">
        <v>59</v>
      </c>
      <c r="AR1" s="14" t="s">
        <v>92</v>
      </c>
      <c r="AS1" s="14" t="s">
        <v>93</v>
      </c>
      <c r="AT1" s="14" t="s">
        <v>94</v>
      </c>
      <c r="AU1" s="14" t="s">
        <v>95</v>
      </c>
      <c r="AV1" s="14" t="s">
        <v>96</v>
      </c>
      <c r="AW1" s="14" t="s">
        <v>97</v>
      </c>
      <c r="AX1" s="14" t="s">
        <v>98</v>
      </c>
      <c r="AY1" s="21" t="s">
        <v>99</v>
      </c>
    </row>
    <row r="2" spans="1:184" ht="43.5" x14ac:dyDescent="0.35">
      <c r="A2" s="1" t="s">
        <v>100</v>
      </c>
      <c r="B2" s="1" t="s">
        <v>205</v>
      </c>
      <c r="C2" s="15" t="s">
        <v>13</v>
      </c>
      <c r="D2" s="15" t="s">
        <v>13</v>
      </c>
      <c r="E2" s="15" t="s">
        <v>14</v>
      </c>
      <c r="F2" s="15" t="s">
        <v>13</v>
      </c>
      <c r="G2" s="15" t="s">
        <v>13</v>
      </c>
      <c r="H2" s="18" t="s">
        <v>14</v>
      </c>
      <c r="I2" s="18" t="s">
        <v>13</v>
      </c>
      <c r="J2" s="18" t="s">
        <v>13</v>
      </c>
      <c r="K2" s="15" t="s">
        <v>14</v>
      </c>
      <c r="L2" s="15" t="s">
        <v>13</v>
      </c>
      <c r="M2" s="15" t="s">
        <v>14</v>
      </c>
      <c r="N2" s="15" t="s">
        <v>14</v>
      </c>
      <c r="O2" s="15" t="s">
        <v>13</v>
      </c>
      <c r="P2" s="15" t="s">
        <v>13</v>
      </c>
      <c r="Q2" s="15" t="s">
        <v>13</v>
      </c>
      <c r="R2" s="15" t="s">
        <v>13</v>
      </c>
      <c r="S2" s="15" t="s">
        <v>13</v>
      </c>
      <c r="T2" s="15" t="s">
        <v>14</v>
      </c>
      <c r="U2" s="15" t="s">
        <v>13</v>
      </c>
      <c r="V2" s="15" t="s">
        <v>13</v>
      </c>
      <c r="W2" s="15" t="s">
        <v>14</v>
      </c>
      <c r="X2" s="15" t="s">
        <v>13</v>
      </c>
      <c r="Y2" s="15" t="s">
        <v>13</v>
      </c>
      <c r="Z2" s="15" t="s">
        <v>14</v>
      </c>
      <c r="AA2" s="15" t="s">
        <v>13</v>
      </c>
      <c r="AB2" s="15" t="s">
        <v>13</v>
      </c>
      <c r="AC2" s="15" t="s">
        <v>13</v>
      </c>
      <c r="AD2" s="15" t="s">
        <v>13</v>
      </c>
      <c r="AE2" s="15" t="s">
        <v>13</v>
      </c>
      <c r="AF2" s="15" t="s">
        <v>13</v>
      </c>
      <c r="AG2" s="15" t="s">
        <v>13</v>
      </c>
      <c r="AH2" s="15" t="s">
        <v>13</v>
      </c>
      <c r="AI2" s="15" t="s">
        <v>13</v>
      </c>
      <c r="AJ2" s="15" t="s">
        <v>13</v>
      </c>
      <c r="AK2" s="15" t="s">
        <v>13</v>
      </c>
      <c r="AL2" s="15" t="s">
        <v>13</v>
      </c>
      <c r="AM2" s="15" t="s">
        <v>14</v>
      </c>
      <c r="AN2" s="15" t="s">
        <v>14</v>
      </c>
      <c r="AO2" s="15" t="s">
        <v>14</v>
      </c>
      <c r="AP2" s="15" t="s">
        <v>13</v>
      </c>
      <c r="AQ2" s="15" t="s">
        <v>13</v>
      </c>
      <c r="AR2" s="15" t="s">
        <v>13</v>
      </c>
      <c r="AS2" s="15" t="s">
        <v>13</v>
      </c>
      <c r="AT2" s="15" t="s">
        <v>13</v>
      </c>
      <c r="AU2" s="15" t="s">
        <v>13</v>
      </c>
      <c r="AV2" s="15" t="s">
        <v>14</v>
      </c>
      <c r="AW2" s="15" t="s">
        <v>14</v>
      </c>
      <c r="AX2" s="15" t="s">
        <v>13</v>
      </c>
      <c r="AY2" s="15" t="s">
        <v>13</v>
      </c>
    </row>
    <row r="3" spans="1:184" ht="43.5" x14ac:dyDescent="0.35">
      <c r="A3" s="1" t="s">
        <v>100</v>
      </c>
      <c r="B3" s="1" t="s">
        <v>209</v>
      </c>
      <c r="C3" s="25" t="s">
        <v>13</v>
      </c>
      <c r="D3" s="15" t="s">
        <v>13</v>
      </c>
      <c r="E3" s="15" t="s">
        <v>13</v>
      </c>
      <c r="F3" s="15" t="s">
        <v>14</v>
      </c>
      <c r="G3" s="15" t="s">
        <v>14</v>
      </c>
      <c r="H3" s="18" t="s">
        <v>13</v>
      </c>
      <c r="I3" s="18" t="s">
        <v>13</v>
      </c>
      <c r="J3" s="18" t="s">
        <v>14</v>
      </c>
      <c r="K3" s="15" t="s">
        <v>14</v>
      </c>
      <c r="L3" s="15" t="s">
        <v>14</v>
      </c>
      <c r="M3" s="15" t="s">
        <v>13</v>
      </c>
      <c r="N3" s="15" t="s">
        <v>14</v>
      </c>
      <c r="O3" s="15" t="s">
        <v>14</v>
      </c>
      <c r="P3" s="15" t="s">
        <v>14</v>
      </c>
      <c r="Q3" s="15" t="s">
        <v>13</v>
      </c>
      <c r="R3" s="15" t="s">
        <v>13</v>
      </c>
      <c r="S3" s="15" t="s">
        <v>14</v>
      </c>
      <c r="T3" s="15" t="s">
        <v>14</v>
      </c>
      <c r="U3" s="15" t="s">
        <v>14</v>
      </c>
      <c r="V3" s="15" t="s">
        <v>14</v>
      </c>
      <c r="W3" s="15" t="s">
        <v>14</v>
      </c>
      <c r="X3" s="15" t="s">
        <v>13</v>
      </c>
      <c r="Y3" s="15" t="s">
        <v>14</v>
      </c>
      <c r="Z3" s="15" t="s">
        <v>13</v>
      </c>
      <c r="AA3" s="15" t="s">
        <v>14</v>
      </c>
      <c r="AB3" s="15" t="s">
        <v>14</v>
      </c>
      <c r="AC3" s="15" t="s">
        <v>13</v>
      </c>
      <c r="AD3" s="15" t="s">
        <v>13</v>
      </c>
      <c r="AE3" s="15" t="s">
        <v>14</v>
      </c>
      <c r="AF3" s="15" t="s">
        <v>13</v>
      </c>
      <c r="AG3" s="15" t="s">
        <v>14</v>
      </c>
      <c r="AH3" s="15" t="s">
        <v>13</v>
      </c>
      <c r="AI3" s="15" t="s">
        <v>14</v>
      </c>
      <c r="AJ3" s="15" t="s">
        <v>13</v>
      </c>
      <c r="AK3" s="15" t="s">
        <v>14</v>
      </c>
      <c r="AL3" s="15" t="s">
        <v>14</v>
      </c>
      <c r="AM3" s="15" t="s">
        <v>13</v>
      </c>
      <c r="AN3" s="15" t="s">
        <v>13</v>
      </c>
      <c r="AO3" s="15" t="s">
        <v>14</v>
      </c>
      <c r="AP3" s="15" t="s">
        <v>14</v>
      </c>
      <c r="AQ3" s="15" t="s">
        <v>14</v>
      </c>
      <c r="AR3" s="15" t="s">
        <v>14</v>
      </c>
      <c r="AS3" s="15" t="s">
        <v>14</v>
      </c>
      <c r="AT3" s="15" t="s">
        <v>13</v>
      </c>
      <c r="AU3" s="15" t="s">
        <v>13</v>
      </c>
      <c r="AV3" s="15" t="s">
        <v>13</v>
      </c>
      <c r="AW3" s="15" t="s">
        <v>14</v>
      </c>
      <c r="AX3" s="15" t="s">
        <v>13</v>
      </c>
      <c r="AY3" s="15" t="s">
        <v>14</v>
      </c>
    </row>
    <row r="4" spans="1:184" ht="43.5" x14ac:dyDescent="0.35">
      <c r="A4" s="1" t="s">
        <v>100</v>
      </c>
      <c r="B4" s="1" t="s">
        <v>206</v>
      </c>
      <c r="C4" s="25" t="s">
        <v>13</v>
      </c>
      <c r="D4" s="15" t="s">
        <v>13</v>
      </c>
      <c r="E4" s="15" t="s">
        <v>16</v>
      </c>
      <c r="F4" s="15" t="s">
        <v>16</v>
      </c>
      <c r="G4" s="15" t="s">
        <v>16</v>
      </c>
      <c r="H4" s="18" t="s">
        <v>13</v>
      </c>
      <c r="I4" s="18" t="s">
        <v>13</v>
      </c>
      <c r="J4" s="18" t="s">
        <v>16</v>
      </c>
      <c r="K4" s="15" t="s">
        <v>16</v>
      </c>
      <c r="L4" s="15" t="s">
        <v>16</v>
      </c>
      <c r="M4" s="15" t="s">
        <v>13</v>
      </c>
      <c r="N4" s="15" t="s">
        <v>16</v>
      </c>
      <c r="O4" s="15" t="s">
        <v>13</v>
      </c>
      <c r="P4" s="15" t="s">
        <v>16</v>
      </c>
      <c r="Q4" s="15" t="s">
        <v>13</v>
      </c>
      <c r="R4" s="15" t="s">
        <v>13</v>
      </c>
      <c r="S4" s="15" t="s">
        <v>16</v>
      </c>
      <c r="T4" s="15" t="s">
        <v>16</v>
      </c>
      <c r="U4" s="15" t="s">
        <v>16</v>
      </c>
      <c r="V4" s="15" t="s">
        <v>16</v>
      </c>
      <c r="W4" s="15" t="s">
        <v>14</v>
      </c>
      <c r="X4" s="15" t="s">
        <v>13</v>
      </c>
      <c r="Y4" s="15" t="s">
        <v>16</v>
      </c>
      <c r="Z4" s="15" t="s">
        <v>16</v>
      </c>
      <c r="AA4" s="15" t="s">
        <v>16</v>
      </c>
      <c r="AB4" s="15" t="s">
        <v>16</v>
      </c>
      <c r="AC4" s="15" t="s">
        <v>13</v>
      </c>
      <c r="AD4" s="15" t="s">
        <v>16</v>
      </c>
      <c r="AE4" s="15" t="s">
        <v>16</v>
      </c>
      <c r="AF4" s="15" t="s">
        <v>13</v>
      </c>
      <c r="AG4" s="15" t="s">
        <v>16</v>
      </c>
      <c r="AH4" s="15" t="s">
        <v>13</v>
      </c>
      <c r="AI4" s="15" t="s">
        <v>16</v>
      </c>
      <c r="AJ4" s="15" t="s">
        <v>13</v>
      </c>
      <c r="AK4" s="15" t="s">
        <v>16</v>
      </c>
      <c r="AL4" s="15" t="s">
        <v>16</v>
      </c>
      <c r="AM4" s="15" t="s">
        <v>16</v>
      </c>
      <c r="AN4" s="15" t="s">
        <v>16</v>
      </c>
      <c r="AO4" s="15" t="s">
        <v>16</v>
      </c>
      <c r="AP4" s="15" t="s">
        <v>16</v>
      </c>
      <c r="AQ4" s="15" t="s">
        <v>16</v>
      </c>
      <c r="AR4" s="15" t="s">
        <v>16</v>
      </c>
      <c r="AS4" s="15" t="s">
        <v>16</v>
      </c>
      <c r="AT4" s="15" t="s">
        <v>13</v>
      </c>
      <c r="AU4" s="15" t="s">
        <v>16</v>
      </c>
      <c r="AV4" s="15" t="s">
        <v>16</v>
      </c>
      <c r="AW4" s="15" t="s">
        <v>13</v>
      </c>
      <c r="AX4" s="15" t="s">
        <v>13</v>
      </c>
      <c r="AY4" s="15" t="s">
        <v>13</v>
      </c>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row>
    <row r="5" spans="1:184" s="5" customFormat="1" ht="43.5" x14ac:dyDescent="0.35">
      <c r="A5" s="24" t="s">
        <v>100</v>
      </c>
      <c r="B5" s="24" t="s">
        <v>207</v>
      </c>
      <c r="C5" s="25" t="s">
        <v>14</v>
      </c>
      <c r="D5" s="15" t="s">
        <v>14</v>
      </c>
      <c r="E5" s="15" t="s">
        <v>14</v>
      </c>
      <c r="F5" s="15" t="s">
        <v>14</v>
      </c>
      <c r="G5" s="15" t="s">
        <v>14</v>
      </c>
      <c r="H5" s="18" t="s">
        <v>14</v>
      </c>
      <c r="I5" s="18" t="s">
        <v>14</v>
      </c>
      <c r="J5" s="18" t="s">
        <v>14</v>
      </c>
      <c r="K5" s="15" t="s">
        <v>14</v>
      </c>
      <c r="L5" s="15" t="s">
        <v>14</v>
      </c>
      <c r="M5" s="15" t="s">
        <v>14</v>
      </c>
      <c r="N5" s="15" t="s">
        <v>14</v>
      </c>
      <c r="O5" s="15" t="s">
        <v>14</v>
      </c>
      <c r="P5" s="15" t="s">
        <v>14</v>
      </c>
      <c r="Q5" s="15" t="s">
        <v>14</v>
      </c>
      <c r="R5" s="15" t="s">
        <v>14</v>
      </c>
      <c r="S5" s="15" t="s">
        <v>14</v>
      </c>
      <c r="T5" s="15" t="s">
        <v>13</v>
      </c>
      <c r="U5" s="15" t="s">
        <v>14</v>
      </c>
      <c r="V5" s="15" t="s">
        <v>16</v>
      </c>
      <c r="W5" s="15" t="s">
        <v>14</v>
      </c>
      <c r="X5" s="15" t="s">
        <v>13</v>
      </c>
      <c r="Y5" s="15" t="s">
        <v>13</v>
      </c>
      <c r="Z5" s="15" t="s">
        <v>14</v>
      </c>
      <c r="AA5" s="15" t="s">
        <v>13</v>
      </c>
      <c r="AB5" s="15" t="s">
        <v>14</v>
      </c>
      <c r="AC5" s="15" t="s">
        <v>14</v>
      </c>
      <c r="AD5" s="15" t="s">
        <v>14</v>
      </c>
      <c r="AE5" s="15" t="s">
        <v>14</v>
      </c>
      <c r="AF5" s="15" t="s">
        <v>13</v>
      </c>
      <c r="AG5" s="15" t="s">
        <v>14</v>
      </c>
      <c r="AH5" s="15" t="s">
        <v>14</v>
      </c>
      <c r="AI5" s="15" t="s">
        <v>13</v>
      </c>
      <c r="AJ5" s="15" t="s">
        <v>13</v>
      </c>
      <c r="AK5" s="15" t="s">
        <v>14</v>
      </c>
      <c r="AL5" s="15" t="s">
        <v>14</v>
      </c>
      <c r="AM5" s="15" t="s">
        <v>16</v>
      </c>
      <c r="AN5" s="15" t="s">
        <v>16</v>
      </c>
      <c r="AO5" s="15" t="s">
        <v>14</v>
      </c>
      <c r="AP5" s="15" t="s">
        <v>14</v>
      </c>
      <c r="AQ5" s="15" t="s">
        <v>14</v>
      </c>
      <c r="AR5" s="15" t="s">
        <v>14</v>
      </c>
      <c r="AS5" s="15" t="s">
        <v>14</v>
      </c>
      <c r="AT5" s="15" t="s">
        <v>14</v>
      </c>
      <c r="AU5" s="15" t="s">
        <v>14</v>
      </c>
      <c r="AV5" s="15" t="s">
        <v>14</v>
      </c>
      <c r="AW5" s="15" t="s">
        <v>14</v>
      </c>
      <c r="AX5" s="15" t="s">
        <v>13</v>
      </c>
      <c r="AY5" s="15" t="s">
        <v>14</v>
      </c>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row>
    <row r="6" spans="1:184" s="5" customFormat="1" ht="43.5" x14ac:dyDescent="0.35">
      <c r="A6" s="24" t="s">
        <v>100</v>
      </c>
      <c r="B6" s="24" t="s">
        <v>210</v>
      </c>
      <c r="C6" s="25" t="s">
        <v>14</v>
      </c>
      <c r="D6" s="15" t="s">
        <v>14</v>
      </c>
      <c r="E6" s="15" t="s">
        <v>14</v>
      </c>
      <c r="F6" s="19" t="s">
        <v>16</v>
      </c>
      <c r="G6" s="15" t="s">
        <v>14</v>
      </c>
      <c r="H6" s="19" t="s">
        <v>14</v>
      </c>
      <c r="I6" s="18" t="s">
        <v>14</v>
      </c>
      <c r="J6" s="18" t="s">
        <v>14</v>
      </c>
      <c r="K6" s="15" t="s">
        <v>14</v>
      </c>
      <c r="L6" s="15" t="s">
        <v>14</v>
      </c>
      <c r="M6" s="15" t="s">
        <v>14</v>
      </c>
      <c r="N6" s="15" t="s">
        <v>14</v>
      </c>
      <c r="O6" s="15" t="s">
        <v>14</v>
      </c>
      <c r="P6" s="15" t="s">
        <v>14</v>
      </c>
      <c r="Q6" s="15" t="s">
        <v>14</v>
      </c>
      <c r="R6" s="15" t="s">
        <v>14</v>
      </c>
      <c r="S6" s="15" t="s">
        <v>16</v>
      </c>
      <c r="T6" s="15" t="s">
        <v>14</v>
      </c>
      <c r="U6" s="15" t="s">
        <v>14</v>
      </c>
      <c r="V6" s="15" t="s">
        <v>14</v>
      </c>
      <c r="W6" s="15" t="s">
        <v>14</v>
      </c>
      <c r="X6" s="15" t="s">
        <v>16</v>
      </c>
      <c r="Y6" s="15" t="s">
        <v>14</v>
      </c>
      <c r="Z6" s="15" t="s">
        <v>16</v>
      </c>
      <c r="AA6" s="15" t="s">
        <v>14</v>
      </c>
      <c r="AB6" s="15" t="s">
        <v>14</v>
      </c>
      <c r="AC6" s="15" t="s">
        <v>13</v>
      </c>
      <c r="AD6" s="15" t="s">
        <v>14</v>
      </c>
      <c r="AE6" s="15" t="s">
        <v>14</v>
      </c>
      <c r="AF6" s="15" t="s">
        <v>14</v>
      </c>
      <c r="AG6" s="15" t="s">
        <v>14</v>
      </c>
      <c r="AH6" s="15" t="s">
        <v>14</v>
      </c>
      <c r="AI6" s="15" t="s">
        <v>16</v>
      </c>
      <c r="AJ6" s="15" t="s">
        <v>13</v>
      </c>
      <c r="AK6" s="15" t="s">
        <v>14</v>
      </c>
      <c r="AL6" s="15" t="s">
        <v>14</v>
      </c>
      <c r="AM6" s="15" t="s">
        <v>14</v>
      </c>
      <c r="AN6" s="15" t="s">
        <v>16</v>
      </c>
      <c r="AO6" s="15" t="s">
        <v>14</v>
      </c>
      <c r="AP6" s="15" t="s">
        <v>14</v>
      </c>
      <c r="AQ6" s="15" t="s">
        <v>14</v>
      </c>
      <c r="AR6" s="15" t="s">
        <v>14</v>
      </c>
      <c r="AS6" s="15" t="s">
        <v>14</v>
      </c>
      <c r="AT6" s="15" t="s">
        <v>14</v>
      </c>
      <c r="AU6" s="15" t="s">
        <v>13</v>
      </c>
      <c r="AV6" s="15" t="s">
        <v>14</v>
      </c>
      <c r="AW6" s="15" t="s">
        <v>14</v>
      </c>
      <c r="AX6" s="15" t="s">
        <v>13</v>
      </c>
      <c r="AY6" s="15" t="s">
        <v>14</v>
      </c>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row>
    <row r="7" spans="1:184" ht="43.5" x14ac:dyDescent="0.35">
      <c r="A7" s="1" t="s">
        <v>100</v>
      </c>
      <c r="B7" s="1" t="s">
        <v>208</v>
      </c>
      <c r="C7" s="25" t="s">
        <v>14</v>
      </c>
      <c r="D7" s="15" t="s">
        <v>14</v>
      </c>
      <c r="E7" s="15" t="s">
        <v>14</v>
      </c>
      <c r="F7" s="15" t="s">
        <v>14</v>
      </c>
      <c r="G7" s="15" t="s">
        <v>14</v>
      </c>
      <c r="H7" s="18" t="s">
        <v>13</v>
      </c>
      <c r="I7" s="18" t="s">
        <v>13</v>
      </c>
      <c r="J7" s="18" t="s">
        <v>14</v>
      </c>
      <c r="K7" s="15" t="s">
        <v>14</v>
      </c>
      <c r="L7" s="15" t="s">
        <v>14</v>
      </c>
      <c r="M7" s="15" t="s">
        <v>14</v>
      </c>
      <c r="N7" s="15" t="s">
        <v>14</v>
      </c>
      <c r="O7" s="15" t="s">
        <v>16</v>
      </c>
      <c r="P7" s="15" t="s">
        <v>14</v>
      </c>
      <c r="Q7" s="15" t="s">
        <v>14</v>
      </c>
      <c r="R7" s="15" t="s">
        <v>14</v>
      </c>
      <c r="S7" s="15" t="s">
        <v>16</v>
      </c>
      <c r="T7" s="15" t="s">
        <v>14</v>
      </c>
      <c r="U7" s="15" t="s">
        <v>14</v>
      </c>
      <c r="V7" s="15" t="s">
        <v>14</v>
      </c>
      <c r="W7" s="15" t="s">
        <v>14</v>
      </c>
      <c r="X7" s="15" t="s">
        <v>14</v>
      </c>
      <c r="Y7" s="15" t="s">
        <v>14</v>
      </c>
      <c r="Z7" s="15" t="s">
        <v>14</v>
      </c>
      <c r="AA7" s="15" t="s">
        <v>14</v>
      </c>
      <c r="AB7" s="15" t="s">
        <v>14</v>
      </c>
      <c r="AC7" s="15" t="s">
        <v>14</v>
      </c>
      <c r="AD7" s="15" t="s">
        <v>14</v>
      </c>
      <c r="AE7" s="15" t="s">
        <v>14</v>
      </c>
      <c r="AF7" s="15" t="s">
        <v>14</v>
      </c>
      <c r="AG7" s="15" t="s">
        <v>14</v>
      </c>
      <c r="AH7" s="15" t="s">
        <v>14</v>
      </c>
      <c r="AI7" s="15" t="s">
        <v>14</v>
      </c>
      <c r="AJ7" s="15" t="s">
        <v>14</v>
      </c>
      <c r="AK7" s="15" t="s">
        <v>14</v>
      </c>
      <c r="AL7" s="15" t="s">
        <v>14</v>
      </c>
      <c r="AM7" s="15" t="s">
        <v>13</v>
      </c>
      <c r="AN7" s="15" t="s">
        <v>14</v>
      </c>
      <c r="AO7" s="15" t="s">
        <v>14</v>
      </c>
      <c r="AP7" s="15" t="s">
        <v>14</v>
      </c>
      <c r="AQ7" s="15" t="s">
        <v>14</v>
      </c>
      <c r="AR7" s="15" t="s">
        <v>14</v>
      </c>
      <c r="AS7" s="15" t="s">
        <v>14</v>
      </c>
      <c r="AT7" s="15" t="s">
        <v>14</v>
      </c>
      <c r="AU7" s="15" t="s">
        <v>14</v>
      </c>
      <c r="AV7" s="15" t="s">
        <v>14</v>
      </c>
      <c r="AW7" s="15" t="s">
        <v>14</v>
      </c>
      <c r="AX7" s="15" t="s">
        <v>14</v>
      </c>
      <c r="AY7" s="15" t="s">
        <v>14</v>
      </c>
    </row>
    <row r="8" spans="1:184" ht="43.5" x14ac:dyDescent="0.35">
      <c r="A8" s="1" t="s">
        <v>100</v>
      </c>
      <c r="B8" s="1" t="s">
        <v>107</v>
      </c>
      <c r="C8" s="25" t="s">
        <v>14</v>
      </c>
      <c r="D8" s="15" t="s">
        <v>14</v>
      </c>
      <c r="E8" s="15" t="s">
        <v>14</v>
      </c>
      <c r="F8" s="15" t="s">
        <v>14</v>
      </c>
      <c r="G8" s="15" t="s">
        <v>14</v>
      </c>
      <c r="H8" s="18" t="s">
        <v>14</v>
      </c>
      <c r="I8" s="18" t="s">
        <v>14</v>
      </c>
      <c r="J8" s="18" t="s">
        <v>14</v>
      </c>
      <c r="K8" s="15" t="s">
        <v>14</v>
      </c>
      <c r="L8" s="15" t="s">
        <v>14</v>
      </c>
      <c r="M8" s="15" t="s">
        <v>14</v>
      </c>
      <c r="N8" s="15" t="s">
        <v>14</v>
      </c>
      <c r="O8" s="15" t="s">
        <v>14</v>
      </c>
      <c r="P8" s="15" t="s">
        <v>14</v>
      </c>
      <c r="Q8" s="15" t="s">
        <v>14</v>
      </c>
      <c r="R8" s="15" t="s">
        <v>14</v>
      </c>
      <c r="S8" s="15" t="s">
        <v>14</v>
      </c>
      <c r="T8" s="15" t="s">
        <v>14</v>
      </c>
      <c r="U8" s="15" t="s">
        <v>14</v>
      </c>
      <c r="V8" s="15" t="s">
        <v>14</v>
      </c>
      <c r="W8" s="15" t="s">
        <v>14</v>
      </c>
      <c r="X8" s="15" t="s">
        <v>14</v>
      </c>
      <c r="Y8" s="15" t="s">
        <v>14</v>
      </c>
      <c r="Z8" s="15" t="s">
        <v>14</v>
      </c>
      <c r="AA8" s="15" t="s">
        <v>14</v>
      </c>
      <c r="AB8" s="15" t="s">
        <v>14</v>
      </c>
      <c r="AC8" s="15" t="s">
        <v>14</v>
      </c>
      <c r="AD8" s="15" t="s">
        <v>14</v>
      </c>
      <c r="AE8" s="15" t="s">
        <v>14</v>
      </c>
      <c r="AF8" s="15" t="s">
        <v>14</v>
      </c>
      <c r="AG8" s="15" t="s">
        <v>14</v>
      </c>
      <c r="AH8" s="15" t="s">
        <v>14</v>
      </c>
      <c r="AI8" s="15" t="s">
        <v>13</v>
      </c>
      <c r="AJ8" s="15" t="s">
        <v>13</v>
      </c>
      <c r="AK8" s="15" t="s">
        <v>14</v>
      </c>
      <c r="AL8" s="15" t="s">
        <v>14</v>
      </c>
      <c r="AM8" s="15" t="s">
        <v>14</v>
      </c>
      <c r="AN8" s="15" t="s">
        <v>14</v>
      </c>
      <c r="AO8" s="15" t="s">
        <v>14</v>
      </c>
      <c r="AP8" s="15" t="s">
        <v>14</v>
      </c>
      <c r="AQ8" s="15" t="s">
        <v>14</v>
      </c>
      <c r="AR8" s="15" t="s">
        <v>14</v>
      </c>
      <c r="AS8" s="15" t="s">
        <v>14</v>
      </c>
      <c r="AT8" s="15" t="s">
        <v>14</v>
      </c>
      <c r="AU8" s="15" t="s">
        <v>13</v>
      </c>
      <c r="AV8" s="15" t="s">
        <v>14</v>
      </c>
      <c r="AW8" s="15" t="s">
        <v>14</v>
      </c>
      <c r="AX8" s="15" t="s">
        <v>14</v>
      </c>
      <c r="AY8" s="15" t="s">
        <v>13</v>
      </c>
    </row>
    <row r="9" spans="1:184" ht="43.5" x14ac:dyDescent="0.35">
      <c r="A9" s="1" t="s">
        <v>100</v>
      </c>
      <c r="B9" s="1" t="s">
        <v>211</v>
      </c>
      <c r="C9" s="15" t="s">
        <v>14</v>
      </c>
      <c r="D9" s="15" t="s">
        <v>14</v>
      </c>
      <c r="E9" s="15" t="s">
        <v>14</v>
      </c>
      <c r="F9" s="15" t="s">
        <v>13</v>
      </c>
      <c r="G9" s="15" t="s">
        <v>13</v>
      </c>
      <c r="H9" s="18" t="s">
        <v>13</v>
      </c>
      <c r="I9" s="18" t="s">
        <v>14</v>
      </c>
      <c r="J9" s="18" t="s">
        <v>14</v>
      </c>
      <c r="K9" s="15" t="s">
        <v>14</v>
      </c>
      <c r="L9" s="15" t="s">
        <v>13</v>
      </c>
      <c r="M9" s="15" t="s">
        <v>14</v>
      </c>
      <c r="N9" s="15" t="s">
        <v>14</v>
      </c>
      <c r="O9" s="15" t="s">
        <v>13</v>
      </c>
      <c r="P9" s="15" t="s">
        <v>13</v>
      </c>
      <c r="Q9" s="15" t="s">
        <v>13</v>
      </c>
      <c r="R9" s="15" t="s">
        <v>14</v>
      </c>
      <c r="S9" s="15" t="s">
        <v>13</v>
      </c>
      <c r="T9" s="15" t="s">
        <v>14</v>
      </c>
      <c r="U9" s="15" t="s">
        <v>13</v>
      </c>
      <c r="V9" s="15" t="s">
        <v>13</v>
      </c>
      <c r="W9" s="15" t="s">
        <v>13</v>
      </c>
      <c r="X9" s="15" t="s">
        <v>13</v>
      </c>
      <c r="Y9" s="15" t="s">
        <v>13</v>
      </c>
      <c r="Z9" s="15" t="s">
        <v>14</v>
      </c>
      <c r="AA9" s="15" t="s">
        <v>14</v>
      </c>
      <c r="AB9" s="15" t="s">
        <v>14</v>
      </c>
      <c r="AC9" s="15" t="s">
        <v>13</v>
      </c>
      <c r="AD9" s="15" t="s">
        <v>13</v>
      </c>
      <c r="AE9" s="15" t="s">
        <v>14</v>
      </c>
      <c r="AF9" s="15" t="s">
        <v>13</v>
      </c>
      <c r="AG9" s="15" t="s">
        <v>14</v>
      </c>
      <c r="AH9" s="15" t="s">
        <v>14</v>
      </c>
      <c r="AI9" s="15" t="s">
        <v>13</v>
      </c>
      <c r="AJ9" s="15" t="s">
        <v>13</v>
      </c>
      <c r="AK9" s="15" t="s">
        <v>13</v>
      </c>
      <c r="AL9" s="15" t="s">
        <v>14</v>
      </c>
      <c r="AM9" s="15" t="s">
        <v>14</v>
      </c>
      <c r="AN9" s="15" t="s">
        <v>13</v>
      </c>
      <c r="AO9" s="15" t="s">
        <v>14</v>
      </c>
      <c r="AP9" s="15" t="s">
        <v>13</v>
      </c>
      <c r="AQ9" s="15" t="s">
        <v>13</v>
      </c>
      <c r="AR9" s="15" t="s">
        <v>13</v>
      </c>
      <c r="AS9" s="15" t="s">
        <v>13</v>
      </c>
      <c r="AT9" s="15" t="s">
        <v>14</v>
      </c>
      <c r="AU9" s="15" t="s">
        <v>13</v>
      </c>
      <c r="AV9" s="15" t="s">
        <v>14</v>
      </c>
      <c r="AW9" s="15" t="s">
        <v>14</v>
      </c>
      <c r="AX9" s="15" t="s">
        <v>13</v>
      </c>
      <c r="AY9" s="15" t="s">
        <v>13</v>
      </c>
    </row>
    <row r="10" spans="1:184" ht="29" x14ac:dyDescent="0.35">
      <c r="A10" s="1" t="s">
        <v>109</v>
      </c>
      <c r="B10" s="1" t="s">
        <v>212</v>
      </c>
      <c r="C10" s="15" t="s">
        <v>13</v>
      </c>
      <c r="D10" s="15" t="s">
        <v>16</v>
      </c>
      <c r="E10" s="15" t="s">
        <v>13</v>
      </c>
      <c r="F10" s="15" t="s">
        <v>13</v>
      </c>
      <c r="G10" s="15" t="s">
        <v>13</v>
      </c>
      <c r="H10" s="18" t="s">
        <v>16</v>
      </c>
      <c r="I10" s="18" t="s">
        <v>16</v>
      </c>
      <c r="J10" s="18" t="s">
        <v>16</v>
      </c>
      <c r="K10" s="15" t="s">
        <v>13</v>
      </c>
      <c r="L10" s="15" t="s">
        <v>16</v>
      </c>
      <c r="M10" s="15" t="s">
        <v>16</v>
      </c>
      <c r="N10" s="15" t="s">
        <v>16</v>
      </c>
      <c r="O10" s="15" t="s">
        <v>13</v>
      </c>
      <c r="P10" s="15" t="s">
        <v>13</v>
      </c>
      <c r="Q10" s="15" t="s">
        <v>13</v>
      </c>
      <c r="R10" s="15" t="s">
        <v>13</v>
      </c>
      <c r="S10" s="15" t="s">
        <v>16</v>
      </c>
      <c r="T10" s="15" t="s">
        <v>13</v>
      </c>
      <c r="U10" s="15" t="s">
        <v>13</v>
      </c>
      <c r="V10" s="15" t="s">
        <v>16</v>
      </c>
      <c r="W10" s="15" t="s">
        <v>14</v>
      </c>
      <c r="X10" s="15" t="s">
        <v>13</v>
      </c>
      <c r="Y10" s="15" t="s">
        <v>13</v>
      </c>
      <c r="Z10" s="15" t="s">
        <v>16</v>
      </c>
      <c r="AA10" s="15" t="s">
        <v>13</v>
      </c>
      <c r="AB10" s="15" t="s">
        <v>13</v>
      </c>
      <c r="AC10" s="15" t="s">
        <v>13</v>
      </c>
      <c r="AD10" s="15" t="s">
        <v>13</v>
      </c>
      <c r="AE10" s="15" t="s">
        <v>13</v>
      </c>
      <c r="AF10" s="15" t="s">
        <v>13</v>
      </c>
      <c r="AG10" s="15" t="s">
        <v>16</v>
      </c>
      <c r="AH10" s="15" t="s">
        <v>14</v>
      </c>
      <c r="AI10" s="15" t="s">
        <v>13</v>
      </c>
      <c r="AJ10" s="15" t="s">
        <v>13</v>
      </c>
      <c r="AK10" s="15" t="s">
        <v>13</v>
      </c>
      <c r="AL10" s="15" t="s">
        <v>16</v>
      </c>
      <c r="AM10" s="15" t="s">
        <v>13</v>
      </c>
      <c r="AN10" s="15" t="s">
        <v>16</v>
      </c>
      <c r="AO10" s="15" t="s">
        <v>13</v>
      </c>
      <c r="AP10" s="15" t="s">
        <v>16</v>
      </c>
      <c r="AQ10" s="15" t="s">
        <v>14</v>
      </c>
      <c r="AR10" s="15" t="s">
        <v>13</v>
      </c>
      <c r="AS10" s="15" t="s">
        <v>16</v>
      </c>
      <c r="AT10" s="15" t="s">
        <v>13</v>
      </c>
      <c r="AU10" s="15" t="s">
        <v>13</v>
      </c>
      <c r="AV10" s="15" t="s">
        <v>16</v>
      </c>
      <c r="AW10" s="15" t="s">
        <v>16</v>
      </c>
      <c r="AX10" s="15" t="s">
        <v>13</v>
      </c>
      <c r="AY10" s="15" t="s">
        <v>13</v>
      </c>
    </row>
    <row r="11" spans="1:184" ht="29" x14ac:dyDescent="0.35">
      <c r="A11" s="1" t="s">
        <v>109</v>
      </c>
      <c r="B11" s="1" t="s">
        <v>111</v>
      </c>
      <c r="C11" s="15" t="s">
        <v>13</v>
      </c>
      <c r="D11" s="15" t="s">
        <v>13</v>
      </c>
      <c r="E11" s="15" t="s">
        <v>13</v>
      </c>
      <c r="F11" s="15" t="s">
        <v>14</v>
      </c>
      <c r="G11" s="15" t="s">
        <v>13</v>
      </c>
      <c r="H11" s="18" t="s">
        <v>13</v>
      </c>
      <c r="I11" s="18" t="s">
        <v>13</v>
      </c>
      <c r="J11" s="18" t="s">
        <v>13</v>
      </c>
      <c r="K11" s="15" t="s">
        <v>16</v>
      </c>
      <c r="L11" s="15" t="s">
        <v>13</v>
      </c>
      <c r="M11" s="15" t="s">
        <v>13</v>
      </c>
      <c r="N11" s="15" t="s">
        <v>13</v>
      </c>
      <c r="O11" s="15" t="s">
        <v>13</v>
      </c>
      <c r="P11" s="15" t="s">
        <v>13</v>
      </c>
      <c r="Q11" s="15" t="s">
        <v>13</v>
      </c>
      <c r="R11" s="15" t="s">
        <v>13</v>
      </c>
      <c r="S11" s="15" t="s">
        <v>13</v>
      </c>
      <c r="T11" s="15" t="s">
        <v>13</v>
      </c>
      <c r="U11" s="15" t="s">
        <v>13</v>
      </c>
      <c r="V11" s="15" t="s">
        <v>13</v>
      </c>
      <c r="W11" s="15" t="s">
        <v>16</v>
      </c>
      <c r="X11" s="15" t="s">
        <v>13</v>
      </c>
      <c r="Y11" s="15" t="s">
        <v>13</v>
      </c>
      <c r="Z11" s="15" t="s">
        <v>14</v>
      </c>
      <c r="AA11" s="15" t="s">
        <v>13</v>
      </c>
      <c r="AB11" s="15" t="s">
        <v>13</v>
      </c>
      <c r="AC11" s="15" t="s">
        <v>13</v>
      </c>
      <c r="AD11" s="15" t="s">
        <v>13</v>
      </c>
      <c r="AE11" s="15" t="s">
        <v>16</v>
      </c>
      <c r="AF11" s="15" t="s">
        <v>13</v>
      </c>
      <c r="AG11" s="15" t="s">
        <v>16</v>
      </c>
      <c r="AH11" s="15" t="s">
        <v>16</v>
      </c>
      <c r="AI11" s="15" t="s">
        <v>13</v>
      </c>
      <c r="AJ11" s="15" t="s">
        <v>13</v>
      </c>
      <c r="AK11" s="15" t="s">
        <v>13</v>
      </c>
      <c r="AL11" s="15" t="s">
        <v>13</v>
      </c>
      <c r="AM11" s="15" t="s">
        <v>13</v>
      </c>
      <c r="AN11" s="15" t="s">
        <v>13</v>
      </c>
      <c r="AO11" s="15" t="s">
        <v>13</v>
      </c>
      <c r="AP11" s="15" t="s">
        <v>13</v>
      </c>
      <c r="AQ11" s="15" t="s">
        <v>13</v>
      </c>
      <c r="AR11" s="15" t="s">
        <v>13</v>
      </c>
      <c r="AS11" s="15" t="s">
        <v>16</v>
      </c>
      <c r="AT11" s="15" t="s">
        <v>13</v>
      </c>
      <c r="AU11" s="15" t="s">
        <v>13</v>
      </c>
      <c r="AV11" s="15" t="s">
        <v>16</v>
      </c>
      <c r="AW11" s="15" t="s">
        <v>14</v>
      </c>
      <c r="AX11" s="15" t="s">
        <v>16</v>
      </c>
      <c r="AY11" s="15" t="s">
        <v>13</v>
      </c>
    </row>
    <row r="12" spans="1:184" ht="29" x14ac:dyDescent="0.35">
      <c r="A12" s="1" t="s">
        <v>109</v>
      </c>
      <c r="B12" s="1" t="s">
        <v>112</v>
      </c>
      <c r="C12" s="15" t="s">
        <v>13</v>
      </c>
      <c r="D12" s="15" t="s">
        <v>13</v>
      </c>
      <c r="E12" s="15" t="s">
        <v>13</v>
      </c>
      <c r="F12" s="15" t="s">
        <v>16</v>
      </c>
      <c r="G12" s="15" t="s">
        <v>13</v>
      </c>
      <c r="H12" s="18" t="s">
        <v>13</v>
      </c>
      <c r="I12" s="18" t="s">
        <v>13</v>
      </c>
      <c r="J12" s="18" t="s">
        <v>14</v>
      </c>
      <c r="K12" s="15" t="s">
        <v>14</v>
      </c>
      <c r="L12" s="15" t="s">
        <v>13</v>
      </c>
      <c r="M12" s="15" t="s">
        <v>13</v>
      </c>
      <c r="N12" s="15" t="s">
        <v>16</v>
      </c>
      <c r="O12" s="15" t="s">
        <v>13</v>
      </c>
      <c r="P12" s="15" t="s">
        <v>16</v>
      </c>
      <c r="Q12" s="15" t="s">
        <v>13</v>
      </c>
      <c r="R12" s="15" t="s">
        <v>13</v>
      </c>
      <c r="S12" s="15" t="s">
        <v>13</v>
      </c>
      <c r="T12" s="15" t="s">
        <v>13</v>
      </c>
      <c r="U12" s="15" t="s">
        <v>13</v>
      </c>
      <c r="V12" s="15" t="s">
        <v>14</v>
      </c>
      <c r="W12" s="15" t="s">
        <v>16</v>
      </c>
      <c r="X12" s="15" t="s">
        <v>14</v>
      </c>
      <c r="Y12" s="15" t="s">
        <v>13</v>
      </c>
      <c r="Z12" s="15" t="s">
        <v>16</v>
      </c>
      <c r="AA12" s="15" t="s">
        <v>13</v>
      </c>
      <c r="AB12" s="15" t="s">
        <v>13</v>
      </c>
      <c r="AC12" s="15" t="s">
        <v>14</v>
      </c>
      <c r="AD12" s="15" t="s">
        <v>13</v>
      </c>
      <c r="AE12" s="15" t="s">
        <v>14</v>
      </c>
      <c r="AF12" s="15" t="s">
        <v>13</v>
      </c>
      <c r="AG12" s="15" t="s">
        <v>14</v>
      </c>
      <c r="AH12" s="15" t="s">
        <v>14</v>
      </c>
      <c r="AI12" s="15" t="s">
        <v>13</v>
      </c>
      <c r="AJ12" s="15" t="s">
        <v>13</v>
      </c>
      <c r="AK12" s="15" t="s">
        <v>13</v>
      </c>
      <c r="AL12" s="15" t="s">
        <v>14</v>
      </c>
      <c r="AM12" s="15" t="s">
        <v>16</v>
      </c>
      <c r="AN12" s="15" t="s">
        <v>16</v>
      </c>
      <c r="AO12" s="15" t="s">
        <v>13</v>
      </c>
      <c r="AP12" s="15" t="s">
        <v>13</v>
      </c>
      <c r="AQ12" s="15" t="s">
        <v>13</v>
      </c>
      <c r="AR12" s="15" t="s">
        <v>13</v>
      </c>
      <c r="AS12" s="15" t="s">
        <v>13</v>
      </c>
      <c r="AT12" s="15" t="s">
        <v>13</v>
      </c>
      <c r="AU12" s="15" t="s">
        <v>14</v>
      </c>
      <c r="AV12" s="15" t="s">
        <v>13</v>
      </c>
      <c r="AW12" s="15" t="s">
        <v>14</v>
      </c>
      <c r="AX12" s="15" t="s">
        <v>13</v>
      </c>
      <c r="AY12" s="15" t="s">
        <v>13</v>
      </c>
    </row>
    <row r="13" spans="1:184" ht="29" x14ac:dyDescent="0.35">
      <c r="A13" s="1" t="s">
        <v>109</v>
      </c>
      <c r="B13" s="1" t="s">
        <v>113</v>
      </c>
      <c r="C13" s="15" t="s">
        <v>13</v>
      </c>
      <c r="D13" s="15" t="s">
        <v>13</v>
      </c>
      <c r="E13" s="15" t="s">
        <v>13</v>
      </c>
      <c r="F13" s="15" t="s">
        <v>13</v>
      </c>
      <c r="G13" s="15" t="s">
        <v>13</v>
      </c>
      <c r="H13" s="18" t="s">
        <v>13</v>
      </c>
      <c r="I13" s="18" t="s">
        <v>13</v>
      </c>
      <c r="J13" s="18" t="s">
        <v>13</v>
      </c>
      <c r="K13" s="15" t="s">
        <v>13</v>
      </c>
      <c r="L13" s="15" t="s">
        <v>13</v>
      </c>
      <c r="M13" s="15" t="s">
        <v>13</v>
      </c>
      <c r="N13" s="15" t="s">
        <v>13</v>
      </c>
      <c r="O13" s="15" t="s">
        <v>13</v>
      </c>
      <c r="P13" s="15" t="s">
        <v>13</v>
      </c>
      <c r="Q13" s="15" t="s">
        <v>13</v>
      </c>
      <c r="R13" s="15" t="s">
        <v>13</v>
      </c>
      <c r="S13" s="15" t="s">
        <v>13</v>
      </c>
      <c r="T13" s="15" t="s">
        <v>13</v>
      </c>
      <c r="U13" s="15" t="s">
        <v>13</v>
      </c>
      <c r="V13" s="15" t="s">
        <v>13</v>
      </c>
      <c r="W13" s="15" t="s">
        <v>13</v>
      </c>
      <c r="X13" s="15" t="s">
        <v>13</v>
      </c>
      <c r="Y13" s="15" t="s">
        <v>13</v>
      </c>
      <c r="Z13" s="15" t="s">
        <v>13</v>
      </c>
      <c r="AA13" s="15" t="s">
        <v>13</v>
      </c>
      <c r="AB13" s="15" t="s">
        <v>13</v>
      </c>
      <c r="AC13" s="15" t="s">
        <v>13</v>
      </c>
      <c r="AD13" s="15" t="s">
        <v>13</v>
      </c>
      <c r="AE13" s="15" t="s">
        <v>13</v>
      </c>
      <c r="AF13" s="15" t="s">
        <v>13</v>
      </c>
      <c r="AG13" s="15" t="s">
        <v>13</v>
      </c>
      <c r="AH13" s="15" t="s">
        <v>13</v>
      </c>
      <c r="AI13" s="15" t="s">
        <v>13</v>
      </c>
      <c r="AJ13" s="15" t="s">
        <v>13</v>
      </c>
      <c r="AK13" s="15" t="s">
        <v>13</v>
      </c>
      <c r="AL13" s="15" t="s">
        <v>13</v>
      </c>
      <c r="AM13" s="15" t="s">
        <v>13</v>
      </c>
      <c r="AN13" s="15" t="s">
        <v>13</v>
      </c>
      <c r="AO13" s="15" t="s">
        <v>13</v>
      </c>
      <c r="AP13" s="15" t="s">
        <v>13</v>
      </c>
      <c r="AQ13" s="15" t="s">
        <v>13</v>
      </c>
      <c r="AR13" s="15" t="s">
        <v>13</v>
      </c>
      <c r="AS13" s="15" t="s">
        <v>13</v>
      </c>
      <c r="AT13" s="15" t="s">
        <v>13</v>
      </c>
      <c r="AU13" s="15" t="s">
        <v>13</v>
      </c>
      <c r="AV13" s="15" t="s">
        <v>13</v>
      </c>
      <c r="AW13" s="15" t="s">
        <v>13</v>
      </c>
      <c r="AX13" s="15" t="s">
        <v>13</v>
      </c>
      <c r="AY13" s="15" t="s">
        <v>13</v>
      </c>
    </row>
    <row r="14" spans="1:184" ht="43.5" x14ac:dyDescent="0.35">
      <c r="A14" s="1" t="s">
        <v>109</v>
      </c>
      <c r="B14" s="1" t="s">
        <v>213</v>
      </c>
      <c r="C14" s="15" t="s">
        <v>13</v>
      </c>
      <c r="D14" s="15" t="s">
        <v>16</v>
      </c>
      <c r="E14" s="15" t="s">
        <v>14</v>
      </c>
      <c r="F14" s="15" t="s">
        <v>14</v>
      </c>
      <c r="G14" s="15" t="s">
        <v>14</v>
      </c>
      <c r="H14" s="18" t="s">
        <v>14</v>
      </c>
      <c r="I14" s="18" t="s">
        <v>14</v>
      </c>
      <c r="J14" s="18" t="s">
        <v>14</v>
      </c>
      <c r="K14" s="15" t="s">
        <v>16</v>
      </c>
      <c r="L14" s="15" t="s">
        <v>16</v>
      </c>
      <c r="M14" s="15" t="s">
        <v>14</v>
      </c>
      <c r="N14" s="15" t="s">
        <v>14</v>
      </c>
      <c r="O14" s="15" t="s">
        <v>13</v>
      </c>
      <c r="P14" s="15" t="s">
        <v>14</v>
      </c>
      <c r="Q14" s="15" t="s">
        <v>14</v>
      </c>
      <c r="R14" s="15" t="s">
        <v>14</v>
      </c>
      <c r="S14" s="15" t="s">
        <v>14</v>
      </c>
      <c r="T14" s="15" t="s">
        <v>16</v>
      </c>
      <c r="U14" s="15" t="s">
        <v>14</v>
      </c>
      <c r="V14" s="15" t="s">
        <v>14</v>
      </c>
      <c r="W14" s="15" t="s">
        <v>14</v>
      </c>
      <c r="X14" s="15" t="s">
        <v>14</v>
      </c>
      <c r="Y14" s="15" t="s">
        <v>14</v>
      </c>
      <c r="Z14" s="15" t="s">
        <v>14</v>
      </c>
      <c r="AA14" s="15" t="s">
        <v>14</v>
      </c>
      <c r="AB14" s="15" t="s">
        <v>14</v>
      </c>
      <c r="AC14" s="15" t="s">
        <v>14</v>
      </c>
      <c r="AD14" s="15" t="s">
        <v>14</v>
      </c>
      <c r="AE14" s="15" t="s">
        <v>14</v>
      </c>
      <c r="AF14" s="15" t="s">
        <v>14</v>
      </c>
      <c r="AG14" s="15" t="s">
        <v>16</v>
      </c>
      <c r="AH14" s="15" t="s">
        <v>14</v>
      </c>
      <c r="AI14" s="15" t="s">
        <v>16</v>
      </c>
      <c r="AJ14" s="15" t="s">
        <v>14</v>
      </c>
      <c r="AK14" s="15" t="s">
        <v>14</v>
      </c>
      <c r="AL14" s="15" t="s">
        <v>13</v>
      </c>
      <c r="AM14" s="15" t="s">
        <v>14</v>
      </c>
      <c r="AN14" s="15" t="s">
        <v>14</v>
      </c>
      <c r="AO14" s="15" t="s">
        <v>14</v>
      </c>
      <c r="AP14" s="15" t="s">
        <v>14</v>
      </c>
      <c r="AQ14" s="15" t="s">
        <v>14</v>
      </c>
      <c r="AR14" s="15" t="s">
        <v>14</v>
      </c>
      <c r="AS14" s="15" t="s">
        <v>14</v>
      </c>
      <c r="AT14" s="15" t="s">
        <v>13</v>
      </c>
      <c r="AU14" s="15" t="s">
        <v>14</v>
      </c>
      <c r="AV14" s="15" t="s">
        <v>14</v>
      </c>
      <c r="AW14" s="15" t="s">
        <v>14</v>
      </c>
      <c r="AX14" s="15" t="s">
        <v>14</v>
      </c>
      <c r="AY14" s="15" t="s">
        <v>14</v>
      </c>
    </row>
    <row r="15" spans="1:184" ht="29" x14ac:dyDescent="0.35">
      <c r="A15" s="1" t="s">
        <v>109</v>
      </c>
      <c r="B15" s="1" t="s">
        <v>115</v>
      </c>
      <c r="C15" s="15" t="s">
        <v>13</v>
      </c>
      <c r="D15" s="15" t="s">
        <v>14</v>
      </c>
      <c r="E15" s="15" t="s">
        <v>13</v>
      </c>
      <c r="F15" s="15" t="s">
        <v>16</v>
      </c>
      <c r="G15" s="15" t="s">
        <v>13</v>
      </c>
      <c r="H15" s="18" t="s">
        <v>13</v>
      </c>
      <c r="I15" s="18" t="s">
        <v>13</v>
      </c>
      <c r="J15" s="18" t="s">
        <v>13</v>
      </c>
      <c r="K15" s="15" t="s">
        <v>14</v>
      </c>
      <c r="L15" s="15" t="s">
        <v>13</v>
      </c>
      <c r="M15" s="15" t="s">
        <v>13</v>
      </c>
      <c r="N15" s="15" t="s">
        <v>14</v>
      </c>
      <c r="O15" s="15" t="s">
        <v>13</v>
      </c>
      <c r="P15" s="15" t="s">
        <v>13</v>
      </c>
      <c r="Q15" s="15" t="s">
        <v>16</v>
      </c>
      <c r="R15" s="15" t="s">
        <v>13</v>
      </c>
      <c r="S15" s="15" t="s">
        <v>14</v>
      </c>
      <c r="T15" s="15" t="s">
        <v>13</v>
      </c>
      <c r="U15" s="15" t="s">
        <v>13</v>
      </c>
      <c r="V15" s="15" t="s">
        <v>13</v>
      </c>
      <c r="W15" s="15" t="s">
        <v>14</v>
      </c>
      <c r="X15" s="15" t="s">
        <v>13</v>
      </c>
      <c r="Y15" s="15" t="s">
        <v>14</v>
      </c>
      <c r="Z15" s="15" t="s">
        <v>13</v>
      </c>
      <c r="AA15" s="15" t="s">
        <v>13</v>
      </c>
      <c r="AB15" s="15" t="s">
        <v>13</v>
      </c>
      <c r="AC15" s="15" t="s">
        <v>13</v>
      </c>
      <c r="AD15" s="15" t="s">
        <v>13</v>
      </c>
      <c r="AE15" s="15" t="s">
        <v>13</v>
      </c>
      <c r="AF15" s="15" t="s">
        <v>16</v>
      </c>
      <c r="AG15" s="15" t="s">
        <v>13</v>
      </c>
      <c r="AH15" s="15" t="s">
        <v>13</v>
      </c>
      <c r="AI15" s="15" t="s">
        <v>16</v>
      </c>
      <c r="AJ15" s="15" t="s">
        <v>16</v>
      </c>
      <c r="AK15" s="15" t="s">
        <v>13</v>
      </c>
      <c r="AL15" s="15" t="s">
        <v>13</v>
      </c>
      <c r="AM15" s="15" t="s">
        <v>13</v>
      </c>
      <c r="AN15" s="15" t="s">
        <v>14</v>
      </c>
      <c r="AO15" s="15" t="s">
        <v>13</v>
      </c>
      <c r="AP15" s="15" t="s">
        <v>13</v>
      </c>
      <c r="AQ15" s="15" t="s">
        <v>13</v>
      </c>
      <c r="AR15" s="15" t="s">
        <v>16</v>
      </c>
      <c r="AS15" s="15" t="s">
        <v>13</v>
      </c>
      <c r="AT15" s="15" t="s">
        <v>16</v>
      </c>
      <c r="AU15" s="15" t="s">
        <v>13</v>
      </c>
      <c r="AV15" s="15" t="s">
        <v>14</v>
      </c>
      <c r="AW15" s="15" t="s">
        <v>14</v>
      </c>
      <c r="AX15" s="15" t="s">
        <v>13</v>
      </c>
      <c r="AY15" s="15" t="s">
        <v>13</v>
      </c>
    </row>
    <row r="16" spans="1:184" s="5" customFormat="1" ht="29" x14ac:dyDescent="0.35">
      <c r="A16" s="12" t="s">
        <v>109</v>
      </c>
      <c r="B16" s="12" t="s">
        <v>204</v>
      </c>
      <c r="C16" s="15" t="s">
        <v>14</v>
      </c>
      <c r="D16" s="15" t="s">
        <v>14</v>
      </c>
      <c r="E16" s="15" t="s">
        <v>14</v>
      </c>
      <c r="F16" s="15" t="s">
        <v>14</v>
      </c>
      <c r="G16" s="15" t="s">
        <v>14</v>
      </c>
      <c r="H16" s="18" t="s">
        <v>13</v>
      </c>
      <c r="I16" s="18" t="s">
        <v>14</v>
      </c>
      <c r="J16" s="18" t="s">
        <v>13</v>
      </c>
      <c r="K16" s="15" t="s">
        <v>13</v>
      </c>
      <c r="L16" s="15" t="s">
        <v>14</v>
      </c>
      <c r="M16" s="15" t="s">
        <v>14</v>
      </c>
      <c r="N16" s="15" t="s">
        <v>14</v>
      </c>
      <c r="O16" s="15" t="s">
        <v>13</v>
      </c>
      <c r="P16" s="15" t="s">
        <v>14</v>
      </c>
      <c r="Q16" s="15" t="s">
        <v>14</v>
      </c>
      <c r="R16" s="15" t="s">
        <v>13</v>
      </c>
      <c r="S16" s="15" t="s">
        <v>13</v>
      </c>
      <c r="T16" s="15" t="s">
        <v>13</v>
      </c>
      <c r="U16" s="15" t="s">
        <v>13</v>
      </c>
      <c r="V16" s="15" t="s">
        <v>13</v>
      </c>
      <c r="W16" s="15" t="s">
        <v>14</v>
      </c>
      <c r="X16" s="15" t="s">
        <v>14</v>
      </c>
      <c r="Y16" s="15" t="s">
        <v>13</v>
      </c>
      <c r="Z16" s="15" t="s">
        <v>14</v>
      </c>
      <c r="AA16" s="15" t="s">
        <v>14</v>
      </c>
      <c r="AB16" s="15" t="s">
        <v>14</v>
      </c>
      <c r="AC16" s="15" t="s">
        <v>14</v>
      </c>
      <c r="AD16" s="15" t="s">
        <v>13</v>
      </c>
      <c r="AE16" s="15" t="s">
        <v>13</v>
      </c>
      <c r="AF16" s="15" t="s">
        <v>13</v>
      </c>
      <c r="AG16" s="15" t="s">
        <v>13</v>
      </c>
      <c r="AH16" s="15" t="s">
        <v>14</v>
      </c>
      <c r="AI16" s="15" t="s">
        <v>13</v>
      </c>
      <c r="AJ16" s="15" t="s">
        <v>13</v>
      </c>
      <c r="AK16" s="15" t="s">
        <v>13</v>
      </c>
      <c r="AL16" s="15" t="s">
        <v>14</v>
      </c>
      <c r="AM16" s="15" t="s">
        <v>13</v>
      </c>
      <c r="AN16" s="15" t="s">
        <v>14</v>
      </c>
      <c r="AO16" s="15" t="s">
        <v>14</v>
      </c>
      <c r="AP16" s="15" t="s">
        <v>13</v>
      </c>
      <c r="AQ16" s="15" t="s">
        <v>14</v>
      </c>
      <c r="AR16" s="15" t="s">
        <v>14</v>
      </c>
      <c r="AS16" s="15" t="s">
        <v>14</v>
      </c>
      <c r="AT16" s="15" t="s">
        <v>14</v>
      </c>
      <c r="AU16" s="15" t="s">
        <v>14</v>
      </c>
      <c r="AV16" s="23" t="s">
        <v>14</v>
      </c>
      <c r="AW16" s="15" t="s">
        <v>14</v>
      </c>
      <c r="AX16" s="15" t="s">
        <v>13</v>
      </c>
      <c r="AY16" s="15" t="s">
        <v>14</v>
      </c>
    </row>
    <row r="17" spans="1:51" ht="29" x14ac:dyDescent="0.35">
      <c r="A17" s="1" t="s">
        <v>109</v>
      </c>
      <c r="B17" s="1" t="s">
        <v>214</v>
      </c>
      <c r="C17" s="15" t="s">
        <v>13</v>
      </c>
      <c r="D17" s="15" t="s">
        <v>13</v>
      </c>
      <c r="E17" s="15" t="s">
        <v>13</v>
      </c>
      <c r="F17" s="15" t="s">
        <v>13</v>
      </c>
      <c r="G17" s="15" t="s">
        <v>13</v>
      </c>
      <c r="H17" s="18" t="s">
        <v>13</v>
      </c>
      <c r="I17" s="18" t="s">
        <v>13</v>
      </c>
      <c r="J17" s="18" t="s">
        <v>13</v>
      </c>
      <c r="K17" s="15" t="s">
        <v>16</v>
      </c>
      <c r="L17" s="15" t="s">
        <v>16</v>
      </c>
      <c r="M17" s="15" t="s">
        <v>13</v>
      </c>
      <c r="N17" s="15" t="s">
        <v>13</v>
      </c>
      <c r="O17" s="15" t="s">
        <v>13</v>
      </c>
      <c r="P17" s="15" t="s">
        <v>13</v>
      </c>
      <c r="Q17" s="15" t="s">
        <v>13</v>
      </c>
      <c r="R17" s="15" t="s">
        <v>13</v>
      </c>
      <c r="S17" s="15" t="s">
        <v>13</v>
      </c>
      <c r="T17" s="15" t="s">
        <v>13</v>
      </c>
      <c r="U17" s="15" t="s">
        <v>13</v>
      </c>
      <c r="V17" s="15" t="s">
        <v>13</v>
      </c>
      <c r="W17" s="15" t="s">
        <v>16</v>
      </c>
      <c r="X17" s="15" t="s">
        <v>13</v>
      </c>
      <c r="Y17" s="15" t="s">
        <v>13</v>
      </c>
      <c r="Z17" s="15" t="s">
        <v>13</v>
      </c>
      <c r="AA17" s="15" t="s">
        <v>13</v>
      </c>
      <c r="AB17" s="15" t="s">
        <v>13</v>
      </c>
      <c r="AC17" s="15" t="s">
        <v>13</v>
      </c>
      <c r="AD17" s="15" t="s">
        <v>13</v>
      </c>
      <c r="AE17" s="15" t="s">
        <v>13</v>
      </c>
      <c r="AF17" s="15" t="s">
        <v>13</v>
      </c>
      <c r="AG17" s="15" t="s">
        <v>16</v>
      </c>
      <c r="AH17" s="15" t="s">
        <v>16</v>
      </c>
      <c r="AI17" s="15" t="s">
        <v>13</v>
      </c>
      <c r="AJ17" s="15" t="s">
        <v>13</v>
      </c>
      <c r="AK17" s="15" t="s">
        <v>13</v>
      </c>
      <c r="AL17" s="15" t="s">
        <v>13</v>
      </c>
      <c r="AM17" s="15" t="s">
        <v>13</v>
      </c>
      <c r="AN17" s="15" t="s">
        <v>13</v>
      </c>
      <c r="AO17" s="15" t="s">
        <v>13</v>
      </c>
      <c r="AP17" s="15" t="s">
        <v>13</v>
      </c>
      <c r="AQ17" s="15" t="s">
        <v>13</v>
      </c>
      <c r="AR17" s="15" t="s">
        <v>13</v>
      </c>
      <c r="AS17" s="15" t="s">
        <v>13</v>
      </c>
      <c r="AT17" s="15" t="s">
        <v>13</v>
      </c>
      <c r="AU17" s="15" t="s">
        <v>13</v>
      </c>
      <c r="AV17" s="15" t="s">
        <v>13</v>
      </c>
      <c r="AW17" s="15" t="s">
        <v>13</v>
      </c>
      <c r="AX17" s="15" t="s">
        <v>13</v>
      </c>
      <c r="AY17" s="15" t="s">
        <v>13</v>
      </c>
    </row>
    <row r="18" spans="1:51" ht="43.5" x14ac:dyDescent="0.35">
      <c r="A18" s="1" t="s">
        <v>109</v>
      </c>
      <c r="B18" s="1" t="s">
        <v>316</v>
      </c>
      <c r="C18" s="15" t="s">
        <v>16</v>
      </c>
      <c r="D18" s="15" t="s">
        <v>16</v>
      </c>
      <c r="E18" s="15" t="s">
        <v>16</v>
      </c>
      <c r="F18" s="15" t="s">
        <v>14</v>
      </c>
      <c r="G18" s="15" t="s">
        <v>16</v>
      </c>
      <c r="H18" s="18" t="s">
        <v>14</v>
      </c>
      <c r="I18" s="18" t="s">
        <v>16</v>
      </c>
      <c r="J18" s="18" t="s">
        <v>14</v>
      </c>
      <c r="K18" s="15" t="s">
        <v>14</v>
      </c>
      <c r="L18" s="15" t="s">
        <v>14</v>
      </c>
      <c r="M18" s="15" t="s">
        <v>13</v>
      </c>
      <c r="N18" s="15" t="s">
        <v>16</v>
      </c>
      <c r="O18" s="15" t="s">
        <v>16</v>
      </c>
      <c r="P18" s="15" t="s">
        <v>13</v>
      </c>
      <c r="Q18" s="15" t="s">
        <v>14</v>
      </c>
      <c r="R18" s="15" t="s">
        <v>16</v>
      </c>
      <c r="S18" s="15" t="s">
        <v>16</v>
      </c>
      <c r="T18" s="15" t="s">
        <v>14</v>
      </c>
      <c r="U18" s="15" t="s">
        <v>16</v>
      </c>
      <c r="V18" s="15" t="s">
        <v>14</v>
      </c>
      <c r="W18" s="15" t="s">
        <v>14</v>
      </c>
      <c r="X18" s="15" t="s">
        <v>14</v>
      </c>
      <c r="Y18" s="15" t="s">
        <v>14</v>
      </c>
      <c r="Z18" s="15" t="s">
        <v>14</v>
      </c>
      <c r="AA18" s="15" t="s">
        <v>14</v>
      </c>
      <c r="AB18" s="15" t="s">
        <v>16</v>
      </c>
      <c r="AC18" s="15" t="s">
        <v>14</v>
      </c>
      <c r="AD18" s="15" t="s">
        <v>16</v>
      </c>
      <c r="AE18" s="15" t="s">
        <v>16</v>
      </c>
      <c r="AF18" s="15" t="s">
        <v>16</v>
      </c>
      <c r="AG18" s="15" t="s">
        <v>14</v>
      </c>
      <c r="AH18" s="15" t="s">
        <v>16</v>
      </c>
      <c r="AI18" s="15" t="s">
        <v>14</v>
      </c>
      <c r="AJ18" s="15" t="s">
        <v>16</v>
      </c>
      <c r="AK18" s="15" t="s">
        <v>16</v>
      </c>
      <c r="AL18" s="15" t="s">
        <v>14</v>
      </c>
      <c r="AM18" s="15" t="s">
        <v>14</v>
      </c>
      <c r="AN18" s="15" t="s">
        <v>14</v>
      </c>
      <c r="AO18" s="15" t="s">
        <v>16</v>
      </c>
      <c r="AP18" s="15" t="s">
        <v>14</v>
      </c>
      <c r="AQ18" s="15" t="s">
        <v>14</v>
      </c>
      <c r="AR18" s="15" t="s">
        <v>14</v>
      </c>
      <c r="AS18" s="15" t="s">
        <v>16</v>
      </c>
      <c r="AT18" s="15" t="s">
        <v>16</v>
      </c>
      <c r="AU18" s="15" t="s">
        <v>16</v>
      </c>
      <c r="AV18" s="15" t="s">
        <v>16</v>
      </c>
      <c r="AW18" s="15" t="s">
        <v>14</v>
      </c>
      <c r="AX18" s="15" t="s">
        <v>16</v>
      </c>
      <c r="AY18" s="15" t="s">
        <v>14</v>
      </c>
    </row>
    <row r="19" spans="1:51" ht="29" x14ac:dyDescent="0.35">
      <c r="A19" s="1" t="s">
        <v>109</v>
      </c>
      <c r="B19" s="1" t="s">
        <v>119</v>
      </c>
      <c r="C19" s="15" t="s">
        <v>13</v>
      </c>
      <c r="D19" s="15" t="s">
        <v>14</v>
      </c>
      <c r="E19" s="15" t="s">
        <v>14</v>
      </c>
      <c r="F19" s="15" t="s">
        <v>14</v>
      </c>
      <c r="G19" s="15" t="s">
        <v>14</v>
      </c>
      <c r="H19" s="18" t="s">
        <v>14</v>
      </c>
      <c r="I19" s="18" t="s">
        <v>14</v>
      </c>
      <c r="J19" s="18" t="s">
        <v>14</v>
      </c>
      <c r="K19" s="15" t="s">
        <v>13</v>
      </c>
      <c r="L19" s="15" t="s">
        <v>14</v>
      </c>
      <c r="M19" s="15" t="s">
        <v>14</v>
      </c>
      <c r="N19" s="15" t="s">
        <v>16</v>
      </c>
      <c r="O19" s="15" t="s">
        <v>13</v>
      </c>
      <c r="P19" s="15" t="s">
        <v>14</v>
      </c>
      <c r="Q19" s="15" t="s">
        <v>14</v>
      </c>
      <c r="R19" s="15" t="s">
        <v>13</v>
      </c>
      <c r="S19" s="15" t="s">
        <v>14</v>
      </c>
      <c r="T19" s="15" t="s">
        <v>14</v>
      </c>
      <c r="U19" s="15" t="s">
        <v>14</v>
      </c>
      <c r="V19" s="15" t="s">
        <v>14</v>
      </c>
      <c r="W19" s="15" t="s">
        <v>14</v>
      </c>
      <c r="X19" s="15" t="s">
        <v>13</v>
      </c>
      <c r="Y19" s="15" t="s">
        <v>16</v>
      </c>
      <c r="Z19" s="15" t="s">
        <v>14</v>
      </c>
      <c r="AA19" s="15" t="s">
        <v>14</v>
      </c>
      <c r="AB19" s="15" t="s">
        <v>14</v>
      </c>
      <c r="AC19" s="15" t="s">
        <v>14</v>
      </c>
      <c r="AD19" s="15" t="s">
        <v>14</v>
      </c>
      <c r="AE19" s="15" t="s">
        <v>14</v>
      </c>
      <c r="AF19" s="15" t="s">
        <v>14</v>
      </c>
      <c r="AG19" s="15" t="s">
        <v>14</v>
      </c>
      <c r="AH19" s="15" t="s">
        <v>14</v>
      </c>
      <c r="AI19" s="15" t="s">
        <v>14</v>
      </c>
      <c r="AJ19" s="15" t="s">
        <v>14</v>
      </c>
      <c r="AK19" s="15" t="s">
        <v>14</v>
      </c>
      <c r="AL19" s="15" t="s">
        <v>14</v>
      </c>
      <c r="AM19" s="15" t="s">
        <v>14</v>
      </c>
      <c r="AN19" s="15" t="s">
        <v>14</v>
      </c>
      <c r="AO19" s="15" t="s">
        <v>14</v>
      </c>
      <c r="AP19" s="15" t="s">
        <v>14</v>
      </c>
      <c r="AQ19" s="15" t="s">
        <v>14</v>
      </c>
      <c r="AR19" s="15" t="s">
        <v>14</v>
      </c>
      <c r="AS19" s="15" t="s">
        <v>14</v>
      </c>
      <c r="AT19" s="15" t="s">
        <v>14</v>
      </c>
      <c r="AU19" s="15" t="s">
        <v>14</v>
      </c>
      <c r="AV19" s="15" t="s">
        <v>14</v>
      </c>
      <c r="AW19" s="15" t="s">
        <v>14</v>
      </c>
      <c r="AX19" s="15" t="s">
        <v>14</v>
      </c>
      <c r="AY19" s="15" t="s">
        <v>14</v>
      </c>
    </row>
    <row r="20" spans="1:51" ht="29" x14ac:dyDescent="0.35">
      <c r="A20" s="1" t="s">
        <v>109</v>
      </c>
      <c r="B20" s="1" t="s">
        <v>120</v>
      </c>
      <c r="C20" s="15" t="s">
        <v>13</v>
      </c>
      <c r="D20" s="15" t="s">
        <v>13</v>
      </c>
      <c r="E20" s="15" t="s">
        <v>14</v>
      </c>
      <c r="F20" s="15" t="s">
        <v>13</v>
      </c>
      <c r="G20" s="15" t="s">
        <v>13</v>
      </c>
      <c r="H20" s="18" t="s">
        <v>13</v>
      </c>
      <c r="I20" s="18" t="s">
        <v>13</v>
      </c>
      <c r="J20" s="18" t="s">
        <v>13</v>
      </c>
      <c r="K20" s="15" t="s">
        <v>13</v>
      </c>
      <c r="L20" s="15" t="s">
        <v>13</v>
      </c>
      <c r="M20" s="15" t="s">
        <v>13</v>
      </c>
      <c r="N20" s="15" t="s">
        <v>13</v>
      </c>
      <c r="O20" s="15" t="s">
        <v>13</v>
      </c>
      <c r="P20" s="15" t="s">
        <v>13</v>
      </c>
      <c r="Q20" s="15" t="s">
        <v>13</v>
      </c>
      <c r="R20" s="15" t="s">
        <v>13</v>
      </c>
      <c r="S20" s="15" t="s">
        <v>13</v>
      </c>
      <c r="T20" s="15" t="s">
        <v>13</v>
      </c>
      <c r="U20" s="15" t="s">
        <v>13</v>
      </c>
      <c r="V20" s="15" t="s">
        <v>13</v>
      </c>
      <c r="W20" s="15" t="s">
        <v>13</v>
      </c>
      <c r="X20" s="15" t="s">
        <v>14</v>
      </c>
      <c r="Y20" s="15" t="s">
        <v>13</v>
      </c>
      <c r="Z20" s="15" t="s">
        <v>13</v>
      </c>
      <c r="AA20" s="15" t="s">
        <v>13</v>
      </c>
      <c r="AB20" s="15" t="s">
        <v>13</v>
      </c>
      <c r="AC20" s="15" t="s">
        <v>13</v>
      </c>
      <c r="AD20" s="15" t="s">
        <v>13</v>
      </c>
      <c r="AE20" s="15" t="s">
        <v>13</v>
      </c>
      <c r="AF20" s="15" t="s">
        <v>13</v>
      </c>
      <c r="AG20" s="15" t="s">
        <v>13</v>
      </c>
      <c r="AH20" s="15" t="s">
        <v>14</v>
      </c>
      <c r="AI20" s="15" t="s">
        <v>13</v>
      </c>
      <c r="AJ20" s="15" t="s">
        <v>13</v>
      </c>
      <c r="AK20" s="15" t="s">
        <v>13</v>
      </c>
      <c r="AL20" s="15" t="s">
        <v>13</v>
      </c>
      <c r="AM20" s="15" t="s">
        <v>13</v>
      </c>
      <c r="AN20" s="15" t="s">
        <v>13</v>
      </c>
      <c r="AO20" s="15" t="s">
        <v>13</v>
      </c>
      <c r="AP20" s="15" t="s">
        <v>14</v>
      </c>
      <c r="AQ20" s="15" t="s">
        <v>13</v>
      </c>
      <c r="AR20" s="15" t="s">
        <v>13</v>
      </c>
      <c r="AS20" s="15" t="s">
        <v>13</v>
      </c>
      <c r="AT20" s="15" t="s">
        <v>13</v>
      </c>
      <c r="AU20" s="15" t="s">
        <v>13</v>
      </c>
      <c r="AV20" s="15" t="s">
        <v>13</v>
      </c>
      <c r="AW20" s="15" t="s">
        <v>14</v>
      </c>
      <c r="AX20" s="15" t="s">
        <v>13</v>
      </c>
      <c r="AY20" s="15" t="s">
        <v>13</v>
      </c>
    </row>
    <row r="21" spans="1:51" ht="29" x14ac:dyDescent="0.35">
      <c r="A21" s="1" t="s">
        <v>109</v>
      </c>
      <c r="B21" s="1" t="s">
        <v>215</v>
      </c>
      <c r="C21" s="15" t="s">
        <v>14</v>
      </c>
      <c r="D21" s="15" t="s">
        <v>14</v>
      </c>
      <c r="E21" s="15" t="s">
        <v>14</v>
      </c>
      <c r="F21" s="15" t="s">
        <v>14</v>
      </c>
      <c r="G21" s="15" t="s">
        <v>14</v>
      </c>
      <c r="H21" s="18" t="s">
        <v>13</v>
      </c>
      <c r="I21" s="18" t="s">
        <v>14</v>
      </c>
      <c r="J21" s="18" t="s">
        <v>14</v>
      </c>
      <c r="K21" s="15" t="s">
        <v>14</v>
      </c>
      <c r="L21" s="15" t="s">
        <v>14</v>
      </c>
      <c r="M21" s="15" t="s">
        <v>14</v>
      </c>
      <c r="N21" s="15" t="s">
        <v>14</v>
      </c>
      <c r="O21" s="15" t="s">
        <v>14</v>
      </c>
      <c r="P21" s="15" t="s">
        <v>13</v>
      </c>
      <c r="Q21" s="15" t="s">
        <v>14</v>
      </c>
      <c r="R21" s="15" t="s">
        <v>13</v>
      </c>
      <c r="S21" s="15" t="s">
        <v>13</v>
      </c>
      <c r="T21" s="15" t="s">
        <v>14</v>
      </c>
      <c r="U21" s="15" t="s">
        <v>14</v>
      </c>
      <c r="V21" s="15" t="s">
        <v>14</v>
      </c>
      <c r="W21" s="15" t="s">
        <v>14</v>
      </c>
      <c r="X21" s="15" t="s">
        <v>13</v>
      </c>
      <c r="Y21" s="15" t="s">
        <v>14</v>
      </c>
      <c r="Z21" s="15" t="s">
        <v>14</v>
      </c>
      <c r="AA21" s="15" t="s">
        <v>14</v>
      </c>
      <c r="AB21" s="15" t="s">
        <v>14</v>
      </c>
      <c r="AC21" s="15" t="s">
        <v>14</v>
      </c>
      <c r="AD21" s="15" t="s">
        <v>14</v>
      </c>
      <c r="AE21" s="15" t="s">
        <v>13</v>
      </c>
      <c r="AF21" s="15" t="s">
        <v>13</v>
      </c>
      <c r="AG21" s="15" t="s">
        <v>14</v>
      </c>
      <c r="AH21" s="15" t="s">
        <v>14</v>
      </c>
      <c r="AI21" s="15" t="s">
        <v>13</v>
      </c>
      <c r="AJ21" s="15" t="s">
        <v>13</v>
      </c>
      <c r="AK21" s="15" t="s">
        <v>13</v>
      </c>
      <c r="AL21" s="15" t="s">
        <v>14</v>
      </c>
      <c r="AM21" s="15" t="s">
        <v>13</v>
      </c>
      <c r="AN21" s="15" t="s">
        <v>13</v>
      </c>
      <c r="AO21" s="15" t="s">
        <v>14</v>
      </c>
      <c r="AP21" s="15" t="s">
        <v>14</v>
      </c>
      <c r="AQ21" s="15" t="s">
        <v>14</v>
      </c>
      <c r="AR21" s="15" t="s">
        <v>14</v>
      </c>
      <c r="AS21" s="15" t="s">
        <v>14</v>
      </c>
      <c r="AT21" s="15" t="s">
        <v>16</v>
      </c>
      <c r="AU21" s="15" t="s">
        <v>14</v>
      </c>
      <c r="AV21" s="15" t="s">
        <v>14</v>
      </c>
      <c r="AW21" s="15" t="s">
        <v>14</v>
      </c>
      <c r="AX21" s="15" t="s">
        <v>14</v>
      </c>
      <c r="AY21" s="15" t="s">
        <v>14</v>
      </c>
    </row>
    <row r="22" spans="1:51" ht="29" x14ac:dyDescent="0.35">
      <c r="A22" s="1" t="s">
        <v>109</v>
      </c>
      <c r="B22" s="1" t="s">
        <v>123</v>
      </c>
      <c r="C22" s="15" t="s">
        <v>13</v>
      </c>
      <c r="D22" s="15" t="s">
        <v>14</v>
      </c>
      <c r="E22" s="15" t="s">
        <v>14</v>
      </c>
      <c r="F22" s="15" t="s">
        <v>13</v>
      </c>
      <c r="G22" s="15" t="s">
        <v>13</v>
      </c>
      <c r="H22" s="18" t="s">
        <v>14</v>
      </c>
      <c r="I22" s="18" t="s">
        <v>14</v>
      </c>
      <c r="J22" s="18" t="s">
        <v>13</v>
      </c>
      <c r="K22" s="15" t="s">
        <v>14</v>
      </c>
      <c r="L22" s="15" t="s">
        <v>13</v>
      </c>
      <c r="M22" s="15" t="s">
        <v>13</v>
      </c>
      <c r="N22" s="15" t="s">
        <v>14</v>
      </c>
      <c r="O22" s="15" t="s">
        <v>14</v>
      </c>
      <c r="P22" s="15" t="s">
        <v>13</v>
      </c>
      <c r="Q22" s="15" t="s">
        <v>13</v>
      </c>
      <c r="R22" s="15" t="s">
        <v>13</v>
      </c>
      <c r="S22" s="15" t="s">
        <v>13</v>
      </c>
      <c r="T22" s="15" t="s">
        <v>13</v>
      </c>
      <c r="U22" s="15" t="s">
        <v>13</v>
      </c>
      <c r="V22" s="15" t="s">
        <v>13</v>
      </c>
      <c r="W22" s="15" t="s">
        <v>13</v>
      </c>
      <c r="X22" s="15" t="s">
        <v>14</v>
      </c>
      <c r="Y22" s="15" t="s">
        <v>13</v>
      </c>
      <c r="Z22" s="15" t="s">
        <v>14</v>
      </c>
      <c r="AA22" s="15" t="s">
        <v>13</v>
      </c>
      <c r="AB22" s="15" t="s">
        <v>13</v>
      </c>
      <c r="AC22" s="15" t="s">
        <v>14</v>
      </c>
      <c r="AD22" s="15" t="s">
        <v>13</v>
      </c>
      <c r="AE22" s="15" t="s">
        <v>13</v>
      </c>
      <c r="AF22" s="15" t="s">
        <v>13</v>
      </c>
      <c r="AG22" s="15" t="s">
        <v>13</v>
      </c>
      <c r="AH22" s="15" t="s">
        <v>14</v>
      </c>
      <c r="AI22" s="15" t="s">
        <v>13</v>
      </c>
      <c r="AJ22" s="15" t="s">
        <v>13</v>
      </c>
      <c r="AK22" s="15" t="s">
        <v>13</v>
      </c>
      <c r="AL22" s="15" t="s">
        <v>13</v>
      </c>
      <c r="AM22" s="15" t="s">
        <v>13</v>
      </c>
      <c r="AN22" s="15" t="s">
        <v>14</v>
      </c>
      <c r="AO22" s="15" t="s">
        <v>13</v>
      </c>
      <c r="AP22" s="15" t="s">
        <v>14</v>
      </c>
      <c r="AQ22" s="15" t="s">
        <v>13</v>
      </c>
      <c r="AR22" s="15" t="s">
        <v>13</v>
      </c>
      <c r="AS22" s="15" t="s">
        <v>14</v>
      </c>
      <c r="AT22" s="15" t="s">
        <v>13</v>
      </c>
      <c r="AU22" s="15" t="s">
        <v>13</v>
      </c>
      <c r="AV22" s="15" t="s">
        <v>14</v>
      </c>
      <c r="AW22" s="15" t="s">
        <v>14</v>
      </c>
      <c r="AX22" s="15" t="s">
        <v>13</v>
      </c>
      <c r="AY22" s="15" t="s">
        <v>13</v>
      </c>
    </row>
    <row r="23" spans="1:51" ht="29" x14ac:dyDescent="0.35">
      <c r="A23" s="1" t="s">
        <v>109</v>
      </c>
      <c r="B23" s="1" t="s">
        <v>216</v>
      </c>
      <c r="C23" s="15" t="s">
        <v>13</v>
      </c>
      <c r="D23" s="15" t="s">
        <v>14</v>
      </c>
      <c r="E23" s="15" t="s">
        <v>13</v>
      </c>
      <c r="F23" s="15" t="s">
        <v>14</v>
      </c>
      <c r="G23" s="15" t="s">
        <v>13</v>
      </c>
      <c r="H23" s="18" t="s">
        <v>14</v>
      </c>
      <c r="I23" s="18" t="s">
        <v>13</v>
      </c>
      <c r="J23" s="18" t="s">
        <v>13</v>
      </c>
      <c r="K23" s="15" t="s">
        <v>14</v>
      </c>
      <c r="L23" s="15" t="s">
        <v>14</v>
      </c>
      <c r="M23" s="15" t="s">
        <v>13</v>
      </c>
      <c r="N23" s="15" t="s">
        <v>14</v>
      </c>
      <c r="O23" s="15" t="s">
        <v>13</v>
      </c>
      <c r="P23" s="15" t="s">
        <v>13</v>
      </c>
      <c r="Q23" s="15" t="s">
        <v>13</v>
      </c>
      <c r="R23" s="15" t="s">
        <v>13</v>
      </c>
      <c r="S23" s="15" t="s">
        <v>14</v>
      </c>
      <c r="T23" s="15" t="s">
        <v>14</v>
      </c>
      <c r="U23" s="15" t="s">
        <v>13</v>
      </c>
      <c r="V23" s="15" t="s">
        <v>13</v>
      </c>
      <c r="W23" s="15" t="s">
        <v>14</v>
      </c>
      <c r="X23" s="15" t="s">
        <v>14</v>
      </c>
      <c r="Y23" s="15" t="s">
        <v>14</v>
      </c>
      <c r="Z23" s="15" t="s">
        <v>14</v>
      </c>
      <c r="AA23" s="15" t="s">
        <v>14</v>
      </c>
      <c r="AB23" s="15" t="s">
        <v>13</v>
      </c>
      <c r="AC23" s="15" t="s">
        <v>13</v>
      </c>
      <c r="AD23" s="15" t="s">
        <v>13</v>
      </c>
      <c r="AE23" s="15" t="s">
        <v>13</v>
      </c>
      <c r="AF23" s="15" t="s">
        <v>14</v>
      </c>
      <c r="AG23" s="15" t="s">
        <v>14</v>
      </c>
      <c r="AH23" s="15" t="s">
        <v>14</v>
      </c>
      <c r="AI23" s="15" t="s">
        <v>14</v>
      </c>
      <c r="AJ23" s="15" t="s">
        <v>14</v>
      </c>
      <c r="AK23" s="15" t="s">
        <v>13</v>
      </c>
      <c r="AL23" s="15" t="s">
        <v>13</v>
      </c>
      <c r="AM23" s="15" t="s">
        <v>13</v>
      </c>
      <c r="AN23" s="15" t="s">
        <v>14</v>
      </c>
      <c r="AO23" s="15" t="s">
        <v>13</v>
      </c>
      <c r="AP23" s="15" t="s">
        <v>14</v>
      </c>
      <c r="AQ23" s="15" t="s">
        <v>13</v>
      </c>
      <c r="AR23" s="15" t="s">
        <v>13</v>
      </c>
      <c r="AS23" s="15" t="s">
        <v>14</v>
      </c>
      <c r="AT23" s="15" t="s">
        <v>14</v>
      </c>
      <c r="AU23" s="15" t="s">
        <v>13</v>
      </c>
      <c r="AV23" s="15" t="s">
        <v>14</v>
      </c>
      <c r="AW23" s="15" t="s">
        <v>14</v>
      </c>
      <c r="AX23" s="15" t="s">
        <v>14</v>
      </c>
      <c r="AY23" s="15" t="s">
        <v>13</v>
      </c>
    </row>
    <row r="24" spans="1:51" ht="43.5" x14ac:dyDescent="0.35">
      <c r="A24" s="1" t="s">
        <v>109</v>
      </c>
      <c r="B24" s="1" t="s">
        <v>217</v>
      </c>
      <c r="C24" s="15" t="s">
        <v>16</v>
      </c>
      <c r="D24" s="15" t="s">
        <v>14</v>
      </c>
      <c r="E24" s="15" t="s">
        <v>14</v>
      </c>
      <c r="F24" s="15" t="s">
        <v>14</v>
      </c>
      <c r="G24" s="15" t="s">
        <v>14</v>
      </c>
      <c r="H24" s="18" t="s">
        <v>13</v>
      </c>
      <c r="I24" s="18" t="s">
        <v>14</v>
      </c>
      <c r="J24" s="18" t="s">
        <v>14</v>
      </c>
      <c r="K24" s="15" t="s">
        <v>14</v>
      </c>
      <c r="L24" s="15" t="s">
        <v>14</v>
      </c>
      <c r="M24" s="15" t="s">
        <v>14</v>
      </c>
      <c r="N24" s="15" t="s">
        <v>14</v>
      </c>
      <c r="O24" s="15" t="s">
        <v>14</v>
      </c>
      <c r="P24" s="15" t="s">
        <v>14</v>
      </c>
      <c r="Q24" s="15" t="s">
        <v>14</v>
      </c>
      <c r="R24" s="15" t="s">
        <v>14</v>
      </c>
      <c r="S24" s="15" t="s">
        <v>14</v>
      </c>
      <c r="T24" s="15" t="s">
        <v>13</v>
      </c>
      <c r="U24" s="15" t="s">
        <v>14</v>
      </c>
      <c r="V24" s="15" t="s">
        <v>14</v>
      </c>
      <c r="W24" s="15" t="s">
        <v>14</v>
      </c>
      <c r="X24" s="15" t="s">
        <v>14</v>
      </c>
      <c r="Y24" s="15" t="s">
        <v>14</v>
      </c>
      <c r="Z24" s="15" t="s">
        <v>14</v>
      </c>
      <c r="AA24" s="15" t="s">
        <v>14</v>
      </c>
      <c r="AB24" s="15" t="s">
        <v>14</v>
      </c>
      <c r="AC24" s="15" t="s">
        <v>14</v>
      </c>
      <c r="AD24" s="15" t="s">
        <v>14</v>
      </c>
      <c r="AE24" s="15" t="s">
        <v>14</v>
      </c>
      <c r="AF24" s="15" t="s">
        <v>14</v>
      </c>
      <c r="AG24" s="15" t="s">
        <v>14</v>
      </c>
      <c r="AH24" s="15" t="s">
        <v>14</v>
      </c>
      <c r="AI24" s="15" t="s">
        <v>14</v>
      </c>
      <c r="AJ24" s="15" t="s">
        <v>14</v>
      </c>
      <c r="AK24" s="15" t="s">
        <v>14</v>
      </c>
      <c r="AL24" s="15" t="s">
        <v>14</v>
      </c>
      <c r="AM24" s="15" t="s">
        <v>14</v>
      </c>
      <c r="AN24" s="15" t="s">
        <v>14</v>
      </c>
      <c r="AO24" s="15" t="s">
        <v>14</v>
      </c>
      <c r="AP24" s="15" t="s">
        <v>14</v>
      </c>
      <c r="AQ24" s="15" t="s">
        <v>14</v>
      </c>
      <c r="AR24" s="15" t="s">
        <v>14</v>
      </c>
      <c r="AS24" s="15" t="s">
        <v>14</v>
      </c>
      <c r="AT24" s="15" t="s">
        <v>14</v>
      </c>
      <c r="AU24" s="15" t="s">
        <v>14</v>
      </c>
      <c r="AV24" s="15" t="s">
        <v>14</v>
      </c>
      <c r="AW24" s="15" t="s">
        <v>14</v>
      </c>
      <c r="AX24" s="15" t="s">
        <v>14</v>
      </c>
      <c r="AY24" s="15" t="s">
        <v>14</v>
      </c>
    </row>
    <row r="25" spans="1:51" ht="29" x14ac:dyDescent="0.35">
      <c r="A25" s="1" t="s">
        <v>126</v>
      </c>
      <c r="B25" s="1" t="s">
        <v>127</v>
      </c>
      <c r="C25" s="15" t="s">
        <v>14</v>
      </c>
      <c r="D25" s="15" t="s">
        <v>16</v>
      </c>
      <c r="E25" s="15" t="s">
        <v>13</v>
      </c>
      <c r="F25" s="15" t="s">
        <v>14</v>
      </c>
      <c r="G25" s="15" t="s">
        <v>14</v>
      </c>
      <c r="H25" s="18" t="s">
        <v>14</v>
      </c>
      <c r="I25" s="18" t="s">
        <v>14</v>
      </c>
      <c r="J25" s="18" t="s">
        <v>14</v>
      </c>
      <c r="K25" s="15" t="s">
        <v>14</v>
      </c>
      <c r="L25" s="15" t="s">
        <v>13</v>
      </c>
      <c r="M25" s="15" t="s">
        <v>13</v>
      </c>
      <c r="N25" s="15" t="s">
        <v>13</v>
      </c>
      <c r="O25" s="15" t="s">
        <v>14</v>
      </c>
      <c r="P25" s="15" t="s">
        <v>13</v>
      </c>
      <c r="Q25" s="15" t="s">
        <v>13</v>
      </c>
      <c r="R25" s="15" t="s">
        <v>14</v>
      </c>
      <c r="S25" s="15" t="s">
        <v>14</v>
      </c>
      <c r="T25" s="15" t="s">
        <v>14</v>
      </c>
      <c r="U25" s="15" t="s">
        <v>14</v>
      </c>
      <c r="V25" s="15" t="s">
        <v>13</v>
      </c>
      <c r="W25" s="15" t="s">
        <v>13</v>
      </c>
      <c r="X25" s="15" t="s">
        <v>14</v>
      </c>
      <c r="Y25" s="15" t="s">
        <v>14</v>
      </c>
      <c r="Z25" s="15" t="s">
        <v>14</v>
      </c>
      <c r="AA25" s="15" t="s">
        <v>13</v>
      </c>
      <c r="AB25" s="15" t="s">
        <v>13</v>
      </c>
      <c r="AC25" s="15" t="s">
        <v>14</v>
      </c>
      <c r="AD25" s="15" t="s">
        <v>14</v>
      </c>
      <c r="AE25" s="15" t="s">
        <v>13</v>
      </c>
      <c r="AF25" s="15" t="s">
        <v>14</v>
      </c>
      <c r="AG25" s="15" t="s">
        <v>14</v>
      </c>
      <c r="AH25" s="15" t="s">
        <v>14</v>
      </c>
      <c r="AI25" s="15" t="s">
        <v>14</v>
      </c>
      <c r="AJ25" s="15" t="s">
        <v>14</v>
      </c>
      <c r="AK25" s="15" t="s">
        <v>13</v>
      </c>
      <c r="AL25" s="15" t="s">
        <v>13</v>
      </c>
      <c r="AM25" s="15" t="s">
        <v>14</v>
      </c>
      <c r="AN25" s="15" t="s">
        <v>14</v>
      </c>
      <c r="AO25" s="15" t="s">
        <v>13</v>
      </c>
      <c r="AP25" s="15" t="s">
        <v>14</v>
      </c>
      <c r="AQ25" s="15" t="s">
        <v>14</v>
      </c>
      <c r="AR25" s="15" t="s">
        <v>13</v>
      </c>
      <c r="AS25" s="15" t="s">
        <v>14</v>
      </c>
      <c r="AT25" s="15" t="s">
        <v>13</v>
      </c>
      <c r="AU25" s="15" t="s">
        <v>13</v>
      </c>
      <c r="AV25" s="15" t="s">
        <v>14</v>
      </c>
      <c r="AW25" s="15" t="s">
        <v>14</v>
      </c>
      <c r="AX25" s="15" t="s">
        <v>13</v>
      </c>
      <c r="AY25" s="15" t="s">
        <v>14</v>
      </c>
    </row>
    <row r="26" spans="1:51" ht="29" x14ac:dyDescent="0.35">
      <c r="A26" s="1" t="s">
        <v>126</v>
      </c>
      <c r="B26" s="1" t="s">
        <v>128</v>
      </c>
      <c r="C26" s="15" t="s">
        <v>16</v>
      </c>
      <c r="D26" s="15" t="s">
        <v>14</v>
      </c>
      <c r="E26" s="15" t="s">
        <v>14</v>
      </c>
      <c r="F26" s="15" t="s">
        <v>14</v>
      </c>
      <c r="G26" s="15" t="s">
        <v>14</v>
      </c>
      <c r="H26" s="18" t="s">
        <v>14</v>
      </c>
      <c r="I26" s="18" t="s">
        <v>14</v>
      </c>
      <c r="J26" s="18" t="s">
        <v>14</v>
      </c>
      <c r="K26" s="15" t="s">
        <v>14</v>
      </c>
      <c r="L26" s="15" t="s">
        <v>14</v>
      </c>
      <c r="M26" s="15" t="s">
        <v>14</v>
      </c>
      <c r="N26" s="15" t="s">
        <v>14</v>
      </c>
      <c r="O26" s="15" t="s">
        <v>14</v>
      </c>
      <c r="P26" s="15" t="s">
        <v>14</v>
      </c>
      <c r="Q26" s="15" t="s">
        <v>14</v>
      </c>
      <c r="R26" s="15" t="s">
        <v>14</v>
      </c>
      <c r="S26" s="15" t="s">
        <v>16</v>
      </c>
      <c r="T26" s="15" t="s">
        <v>14</v>
      </c>
      <c r="U26" s="15" t="s">
        <v>14</v>
      </c>
      <c r="V26" s="15" t="s">
        <v>14</v>
      </c>
      <c r="W26" s="15" t="s">
        <v>14</v>
      </c>
      <c r="X26" s="15" t="s">
        <v>14</v>
      </c>
      <c r="Y26" s="15" t="s">
        <v>14</v>
      </c>
      <c r="Z26" s="15" t="s">
        <v>14</v>
      </c>
      <c r="AA26" s="15" t="s">
        <v>16</v>
      </c>
      <c r="AB26" s="15" t="s">
        <v>14</v>
      </c>
      <c r="AC26" s="15" t="s">
        <v>14</v>
      </c>
      <c r="AD26" s="15" t="s">
        <v>14</v>
      </c>
      <c r="AE26" s="15" t="s">
        <v>14</v>
      </c>
      <c r="AF26" s="15" t="s">
        <v>14</v>
      </c>
      <c r="AG26" s="15" t="s">
        <v>13</v>
      </c>
      <c r="AH26" s="15" t="s">
        <v>14</v>
      </c>
      <c r="AI26" s="15" t="s">
        <v>14</v>
      </c>
      <c r="AJ26" s="15" t="s">
        <v>14</v>
      </c>
      <c r="AK26" s="15" t="s">
        <v>14</v>
      </c>
      <c r="AL26" s="15" t="s">
        <v>14</v>
      </c>
      <c r="AM26" s="15" t="s">
        <v>14</v>
      </c>
      <c r="AN26" s="15" t="s">
        <v>14</v>
      </c>
      <c r="AO26" s="15" t="s">
        <v>13</v>
      </c>
      <c r="AP26" s="15" t="s">
        <v>14</v>
      </c>
      <c r="AQ26" s="15" t="s">
        <v>14</v>
      </c>
      <c r="AR26" s="15" t="s">
        <v>13</v>
      </c>
      <c r="AS26" s="15" t="s">
        <v>14</v>
      </c>
      <c r="AT26" s="15" t="s">
        <v>13</v>
      </c>
      <c r="AU26" s="15" t="s">
        <v>14</v>
      </c>
      <c r="AV26" s="15" t="s">
        <v>14</v>
      </c>
      <c r="AW26" s="15" t="s">
        <v>14</v>
      </c>
      <c r="AX26" s="15" t="s">
        <v>16</v>
      </c>
      <c r="AY26" s="15" t="s">
        <v>14</v>
      </c>
    </row>
    <row r="27" spans="1:51" ht="43.5" x14ac:dyDescent="0.35">
      <c r="A27" s="1" t="s">
        <v>126</v>
      </c>
      <c r="B27" s="1" t="s">
        <v>129</v>
      </c>
      <c r="C27" s="15" t="s">
        <v>13</v>
      </c>
      <c r="D27" s="15" t="s">
        <v>13</v>
      </c>
      <c r="E27" s="15" t="s">
        <v>13</v>
      </c>
      <c r="F27" s="15" t="s">
        <v>13</v>
      </c>
      <c r="G27" s="15" t="s">
        <v>13</v>
      </c>
      <c r="H27" s="18" t="s">
        <v>14</v>
      </c>
      <c r="I27" s="18" t="s">
        <v>13</v>
      </c>
      <c r="J27" s="18" t="s">
        <v>13</v>
      </c>
      <c r="K27" s="15" t="s">
        <v>13</v>
      </c>
      <c r="L27" s="15" t="s">
        <v>13</v>
      </c>
      <c r="M27" s="15" t="s">
        <v>13</v>
      </c>
      <c r="N27" s="15" t="s">
        <v>13</v>
      </c>
      <c r="O27" s="15" t="s">
        <v>13</v>
      </c>
      <c r="P27" s="15" t="s">
        <v>13</v>
      </c>
      <c r="Q27" s="15" t="s">
        <v>13</v>
      </c>
      <c r="R27" s="15" t="s">
        <v>13</v>
      </c>
      <c r="S27" s="15" t="s">
        <v>13</v>
      </c>
      <c r="T27" s="15" t="s">
        <v>13</v>
      </c>
      <c r="U27" s="15" t="s">
        <v>13</v>
      </c>
      <c r="V27" s="15" t="s">
        <v>13</v>
      </c>
      <c r="W27" s="15" t="s">
        <v>13</v>
      </c>
      <c r="X27" s="15" t="s">
        <v>13</v>
      </c>
      <c r="Y27" s="15" t="s">
        <v>13</v>
      </c>
      <c r="Z27" s="15" t="s">
        <v>13</v>
      </c>
      <c r="AA27" s="15" t="s">
        <v>13</v>
      </c>
      <c r="AB27" s="15" t="s">
        <v>13</v>
      </c>
      <c r="AC27" s="15" t="s">
        <v>13</v>
      </c>
      <c r="AD27" s="15" t="s">
        <v>13</v>
      </c>
      <c r="AE27" s="15" t="s">
        <v>13</v>
      </c>
      <c r="AF27" s="15" t="s">
        <v>13</v>
      </c>
      <c r="AG27" s="15" t="s">
        <v>13</v>
      </c>
      <c r="AH27" s="15" t="s">
        <v>14</v>
      </c>
      <c r="AI27" s="15" t="s">
        <v>14</v>
      </c>
      <c r="AJ27" s="15" t="s">
        <v>13</v>
      </c>
      <c r="AK27" s="15" t="s">
        <v>13</v>
      </c>
      <c r="AL27" s="15" t="s">
        <v>13</v>
      </c>
      <c r="AM27" s="15" t="s">
        <v>13</v>
      </c>
      <c r="AN27" s="15" t="s">
        <v>13</v>
      </c>
      <c r="AO27" s="15" t="s">
        <v>13</v>
      </c>
      <c r="AP27" s="15" t="s">
        <v>13</v>
      </c>
      <c r="AQ27" s="15" t="s">
        <v>13</v>
      </c>
      <c r="AR27" s="15" t="s">
        <v>13</v>
      </c>
      <c r="AS27" s="15" t="s">
        <v>13</v>
      </c>
      <c r="AT27" s="15" t="s">
        <v>13</v>
      </c>
      <c r="AU27" s="15" t="s">
        <v>13</v>
      </c>
      <c r="AV27" s="15" t="s">
        <v>16</v>
      </c>
      <c r="AW27" s="15" t="s">
        <v>14</v>
      </c>
      <c r="AX27" s="15" t="s">
        <v>13</v>
      </c>
      <c r="AY27" s="15" t="s">
        <v>13</v>
      </c>
    </row>
    <row r="28" spans="1:51" ht="29" x14ac:dyDescent="0.35">
      <c r="A28" s="1" t="s">
        <v>126</v>
      </c>
      <c r="B28" s="1" t="s">
        <v>130</v>
      </c>
      <c r="C28" s="15" t="s">
        <v>13</v>
      </c>
      <c r="D28" s="15" t="s">
        <v>13</v>
      </c>
      <c r="E28" s="15" t="s">
        <v>13</v>
      </c>
      <c r="F28" s="15" t="s">
        <v>13</v>
      </c>
      <c r="G28" s="15" t="s">
        <v>13</v>
      </c>
      <c r="H28" s="18" t="s">
        <v>13</v>
      </c>
      <c r="I28" s="18" t="s">
        <v>13</v>
      </c>
      <c r="J28" s="18" t="s">
        <v>13</v>
      </c>
      <c r="K28" s="15" t="s">
        <v>14</v>
      </c>
      <c r="L28" s="15" t="s">
        <v>14</v>
      </c>
      <c r="M28" s="15" t="s">
        <v>13</v>
      </c>
      <c r="N28" s="15" t="s">
        <v>13</v>
      </c>
      <c r="O28" s="15" t="s">
        <v>14</v>
      </c>
      <c r="P28" s="15" t="s">
        <v>13</v>
      </c>
      <c r="Q28" s="15" t="s">
        <v>14</v>
      </c>
      <c r="R28" s="15" t="s">
        <v>13</v>
      </c>
      <c r="S28" s="15" t="s">
        <v>131</v>
      </c>
      <c r="T28" s="15" t="s">
        <v>14</v>
      </c>
      <c r="U28" s="15" t="s">
        <v>13</v>
      </c>
      <c r="V28" s="15" t="s">
        <v>14</v>
      </c>
      <c r="W28" s="15" t="s">
        <v>13</v>
      </c>
      <c r="X28" s="15" t="s">
        <v>14</v>
      </c>
      <c r="Y28" s="15" t="s">
        <v>14</v>
      </c>
      <c r="Z28" s="15" t="s">
        <v>13</v>
      </c>
      <c r="AA28" s="15" t="s">
        <v>13</v>
      </c>
      <c r="AB28" s="15" t="s">
        <v>13</v>
      </c>
      <c r="AC28" s="15" t="s">
        <v>14</v>
      </c>
      <c r="AD28" s="15" t="s">
        <v>13</v>
      </c>
      <c r="AE28" s="15" t="s">
        <v>14</v>
      </c>
      <c r="AF28" s="15" t="s">
        <v>13</v>
      </c>
      <c r="AG28" s="15" t="s">
        <v>13</v>
      </c>
      <c r="AH28" s="15" t="s">
        <v>14</v>
      </c>
      <c r="AI28" s="15" t="s">
        <v>14</v>
      </c>
      <c r="AJ28" s="15" t="s">
        <v>14</v>
      </c>
      <c r="AK28" s="15" t="s">
        <v>13</v>
      </c>
      <c r="AL28" s="15" t="s">
        <v>14</v>
      </c>
      <c r="AM28" s="15" t="s">
        <v>14</v>
      </c>
      <c r="AN28" s="15" t="s">
        <v>13</v>
      </c>
      <c r="AO28" s="15" t="s">
        <v>13</v>
      </c>
      <c r="AP28" s="15" t="s">
        <v>13</v>
      </c>
      <c r="AQ28" s="15" t="s">
        <v>13</v>
      </c>
      <c r="AR28" s="15" t="s">
        <v>14</v>
      </c>
      <c r="AS28" s="15" t="s">
        <v>14</v>
      </c>
      <c r="AT28" s="15" t="s">
        <v>13</v>
      </c>
      <c r="AU28" s="15" t="s">
        <v>14</v>
      </c>
      <c r="AV28" s="15" t="s">
        <v>14</v>
      </c>
      <c r="AW28" s="15" t="s">
        <v>14</v>
      </c>
      <c r="AX28" s="15" t="s">
        <v>14</v>
      </c>
      <c r="AY28" s="15" t="s">
        <v>13</v>
      </c>
    </row>
    <row r="29" spans="1:51" ht="29" x14ac:dyDescent="0.35">
      <c r="A29" s="1" t="s">
        <v>126</v>
      </c>
      <c r="B29" s="1" t="s">
        <v>132</v>
      </c>
      <c r="C29" s="15" t="s">
        <v>13</v>
      </c>
      <c r="D29" s="15" t="s">
        <v>13</v>
      </c>
      <c r="E29" s="15" t="s">
        <v>14</v>
      </c>
      <c r="F29" s="15" t="s">
        <v>14</v>
      </c>
      <c r="G29" s="15" t="s">
        <v>14</v>
      </c>
      <c r="H29" s="18" t="s">
        <v>13</v>
      </c>
      <c r="I29" s="18" t="s">
        <v>14</v>
      </c>
      <c r="J29" s="18" t="s">
        <v>14</v>
      </c>
      <c r="K29" s="15" t="s">
        <v>14</v>
      </c>
      <c r="L29" s="15" t="s">
        <v>14</v>
      </c>
      <c r="M29" s="15" t="s">
        <v>14</v>
      </c>
      <c r="N29" s="15" t="s">
        <v>14</v>
      </c>
      <c r="O29" s="15" t="s">
        <v>16</v>
      </c>
      <c r="P29" s="15" t="s">
        <v>14</v>
      </c>
      <c r="Q29" s="15" t="s">
        <v>14</v>
      </c>
      <c r="R29" s="15" t="s">
        <v>13</v>
      </c>
      <c r="S29" s="15" t="s">
        <v>14</v>
      </c>
      <c r="T29" s="15" t="s">
        <v>13</v>
      </c>
      <c r="U29" s="15" t="s">
        <v>14</v>
      </c>
      <c r="V29" s="15" t="s">
        <v>13</v>
      </c>
      <c r="W29" s="15" t="s">
        <v>14</v>
      </c>
      <c r="X29" s="15" t="s">
        <v>14</v>
      </c>
      <c r="Y29" s="15" t="s">
        <v>14</v>
      </c>
      <c r="Z29" s="15" t="s">
        <v>14</v>
      </c>
      <c r="AA29" s="15" t="s">
        <v>14</v>
      </c>
      <c r="AB29" s="15" t="s">
        <v>14</v>
      </c>
      <c r="AC29" s="15" t="s">
        <v>14</v>
      </c>
      <c r="AD29" s="15" t="s">
        <v>14</v>
      </c>
      <c r="AE29" s="15" t="s">
        <v>14</v>
      </c>
      <c r="AF29" s="15" t="s">
        <v>14</v>
      </c>
      <c r="AG29" s="15" t="s">
        <v>13</v>
      </c>
      <c r="AH29" s="15" t="s">
        <v>14</v>
      </c>
      <c r="AI29" s="15" t="s">
        <v>14</v>
      </c>
      <c r="AJ29" s="15" t="s">
        <v>14</v>
      </c>
      <c r="AK29" s="15" t="s">
        <v>14</v>
      </c>
      <c r="AL29" s="15" t="s">
        <v>14</v>
      </c>
      <c r="AM29" s="15" t="s">
        <v>14</v>
      </c>
      <c r="AN29" s="15" t="s">
        <v>14</v>
      </c>
      <c r="AO29" s="15" t="s">
        <v>14</v>
      </c>
      <c r="AP29" s="15" t="s">
        <v>14</v>
      </c>
      <c r="AQ29" s="15" t="s">
        <v>14</v>
      </c>
      <c r="AR29" s="15" t="s">
        <v>14</v>
      </c>
      <c r="AS29" s="15" t="s">
        <v>14</v>
      </c>
      <c r="AT29" s="15" t="s">
        <v>14</v>
      </c>
      <c r="AU29" s="15" t="s">
        <v>14</v>
      </c>
      <c r="AV29" s="15" t="s">
        <v>14</v>
      </c>
      <c r="AW29" s="15" t="s">
        <v>14</v>
      </c>
      <c r="AX29" s="15" t="s">
        <v>14</v>
      </c>
      <c r="AY29" s="15" t="s">
        <v>14</v>
      </c>
    </row>
    <row r="30" spans="1:51" ht="29" x14ac:dyDescent="0.35">
      <c r="A30" s="1" t="s">
        <v>126</v>
      </c>
      <c r="B30" s="1" t="s">
        <v>133</v>
      </c>
      <c r="C30" s="15" t="s">
        <v>13</v>
      </c>
      <c r="D30" s="15" t="s">
        <v>13</v>
      </c>
      <c r="E30" s="15" t="s">
        <v>13</v>
      </c>
      <c r="F30" s="15" t="s">
        <v>13</v>
      </c>
      <c r="G30" s="15" t="s">
        <v>13</v>
      </c>
      <c r="H30" s="18" t="s">
        <v>13</v>
      </c>
      <c r="I30" s="18" t="s">
        <v>13</v>
      </c>
      <c r="J30" s="18" t="s">
        <v>13</v>
      </c>
      <c r="K30" s="15" t="s">
        <v>13</v>
      </c>
      <c r="L30" s="15" t="s">
        <v>13</v>
      </c>
      <c r="M30" s="15" t="s">
        <v>13</v>
      </c>
      <c r="N30" s="15" t="s">
        <v>13</v>
      </c>
      <c r="O30" s="15" t="s">
        <v>13</v>
      </c>
      <c r="P30" s="15" t="s">
        <v>13</v>
      </c>
      <c r="Q30" s="15" t="s">
        <v>13</v>
      </c>
      <c r="R30" s="15" t="s">
        <v>13</v>
      </c>
      <c r="S30" s="15" t="s">
        <v>13</v>
      </c>
      <c r="T30" s="15" t="s">
        <v>13</v>
      </c>
      <c r="U30" s="15" t="s">
        <v>13</v>
      </c>
      <c r="V30" s="15" t="s">
        <v>13</v>
      </c>
      <c r="W30" s="15" t="s">
        <v>13</v>
      </c>
      <c r="X30" s="15" t="s">
        <v>13</v>
      </c>
      <c r="Y30" s="15" t="s">
        <v>13</v>
      </c>
      <c r="Z30" s="15" t="s">
        <v>13</v>
      </c>
      <c r="AA30" s="15" t="s">
        <v>13</v>
      </c>
      <c r="AB30" s="15" t="s">
        <v>13</v>
      </c>
      <c r="AC30" s="15" t="s">
        <v>13</v>
      </c>
      <c r="AD30" s="15" t="s">
        <v>13</v>
      </c>
      <c r="AE30" s="15" t="s">
        <v>13</v>
      </c>
      <c r="AF30" s="15" t="s">
        <v>13</v>
      </c>
      <c r="AG30" s="15" t="s">
        <v>13</v>
      </c>
      <c r="AH30" s="15" t="s">
        <v>14</v>
      </c>
      <c r="AI30" s="15" t="s">
        <v>13</v>
      </c>
      <c r="AJ30" s="15" t="s">
        <v>13</v>
      </c>
      <c r="AK30" s="15" t="s">
        <v>13</v>
      </c>
      <c r="AL30" s="15" t="s">
        <v>13</v>
      </c>
      <c r="AM30" s="15" t="s">
        <v>13</v>
      </c>
      <c r="AN30" s="15" t="s">
        <v>13</v>
      </c>
      <c r="AO30" s="15" t="s">
        <v>13</v>
      </c>
      <c r="AP30" s="15" t="s">
        <v>13</v>
      </c>
      <c r="AQ30" s="15" t="s">
        <v>13</v>
      </c>
      <c r="AR30" s="15" t="s">
        <v>13</v>
      </c>
      <c r="AS30" s="15" t="s">
        <v>13</v>
      </c>
      <c r="AT30" s="15" t="s">
        <v>13</v>
      </c>
      <c r="AU30" s="15" t="s">
        <v>13</v>
      </c>
      <c r="AV30" s="15" t="s">
        <v>13</v>
      </c>
      <c r="AW30" s="15" t="s">
        <v>13</v>
      </c>
      <c r="AX30" s="15" t="s">
        <v>13</v>
      </c>
      <c r="AY30" s="15" t="s">
        <v>13</v>
      </c>
    </row>
    <row r="31" spans="1:51" ht="29" x14ac:dyDescent="0.35">
      <c r="A31" s="1" t="s">
        <v>126</v>
      </c>
      <c r="B31" s="1" t="s">
        <v>134</v>
      </c>
      <c r="C31" s="15" t="s">
        <v>13</v>
      </c>
      <c r="D31" s="15" t="s">
        <v>13</v>
      </c>
      <c r="E31" s="15" t="s">
        <v>13</v>
      </c>
      <c r="F31" s="15" t="s">
        <v>13</v>
      </c>
      <c r="G31" s="15" t="s">
        <v>13</v>
      </c>
      <c r="H31" s="18" t="s">
        <v>13</v>
      </c>
      <c r="I31" s="18" t="s">
        <v>13</v>
      </c>
      <c r="J31" s="18" t="s">
        <v>13</v>
      </c>
      <c r="K31" s="15" t="s">
        <v>13</v>
      </c>
      <c r="L31" s="15" t="s">
        <v>13</v>
      </c>
      <c r="M31" s="15" t="s">
        <v>13</v>
      </c>
      <c r="N31" s="15" t="s">
        <v>13</v>
      </c>
      <c r="O31" s="15" t="s">
        <v>13</v>
      </c>
      <c r="P31" s="15" t="s">
        <v>13</v>
      </c>
      <c r="Q31" s="15" t="s">
        <v>13</v>
      </c>
      <c r="R31" s="15" t="s">
        <v>13</v>
      </c>
      <c r="S31" s="15" t="s">
        <v>13</v>
      </c>
      <c r="T31" s="15" t="s">
        <v>13</v>
      </c>
      <c r="U31" s="15" t="s">
        <v>13</v>
      </c>
      <c r="V31" s="15" t="s">
        <v>13</v>
      </c>
      <c r="W31" s="15" t="s">
        <v>13</v>
      </c>
      <c r="X31" s="15" t="s">
        <v>13</v>
      </c>
      <c r="Y31" s="15" t="s">
        <v>13</v>
      </c>
      <c r="Z31" s="15" t="s">
        <v>13</v>
      </c>
      <c r="AA31" s="15" t="s">
        <v>13</v>
      </c>
      <c r="AB31" s="15" t="s">
        <v>13</v>
      </c>
      <c r="AC31" s="15" t="s">
        <v>13</v>
      </c>
      <c r="AD31" s="15" t="s">
        <v>13</v>
      </c>
      <c r="AE31" s="15" t="s">
        <v>13</v>
      </c>
      <c r="AF31" s="15" t="s">
        <v>13</v>
      </c>
      <c r="AG31" s="15" t="s">
        <v>16</v>
      </c>
      <c r="AH31" s="15" t="s">
        <v>131</v>
      </c>
      <c r="AI31" s="15" t="s">
        <v>13</v>
      </c>
      <c r="AJ31" s="15" t="s">
        <v>13</v>
      </c>
      <c r="AK31" s="15" t="s">
        <v>13</v>
      </c>
      <c r="AL31" s="15" t="s">
        <v>13</v>
      </c>
      <c r="AM31" s="15" t="s">
        <v>13</v>
      </c>
      <c r="AN31" s="15" t="s">
        <v>13</v>
      </c>
      <c r="AO31" s="15" t="s">
        <v>13</v>
      </c>
      <c r="AP31" s="15" t="s">
        <v>13</v>
      </c>
      <c r="AQ31" s="15" t="s">
        <v>13</v>
      </c>
      <c r="AR31" s="15" t="s">
        <v>13</v>
      </c>
      <c r="AS31" s="15" t="s">
        <v>13</v>
      </c>
      <c r="AT31" s="15" t="s">
        <v>13</v>
      </c>
      <c r="AU31" s="15" t="s">
        <v>13</v>
      </c>
      <c r="AV31" s="15" t="s">
        <v>13</v>
      </c>
      <c r="AW31" s="15" t="s">
        <v>13</v>
      </c>
      <c r="AX31" s="15" t="s">
        <v>13</v>
      </c>
      <c r="AY31" s="15" t="s">
        <v>13</v>
      </c>
    </row>
    <row r="32" spans="1:51" ht="29" x14ac:dyDescent="0.35">
      <c r="A32" s="1" t="s">
        <v>126</v>
      </c>
      <c r="B32" s="1" t="s">
        <v>135</v>
      </c>
      <c r="C32" s="15" t="s">
        <v>13</v>
      </c>
      <c r="D32" s="15" t="s">
        <v>13</v>
      </c>
      <c r="E32" s="15" t="s">
        <v>13</v>
      </c>
      <c r="F32" s="15" t="s">
        <v>13</v>
      </c>
      <c r="G32" s="15" t="s">
        <v>13</v>
      </c>
      <c r="H32" s="18" t="s">
        <v>13</v>
      </c>
      <c r="I32" s="18" t="s">
        <v>13</v>
      </c>
      <c r="J32" s="18" t="s">
        <v>13</v>
      </c>
      <c r="K32" s="15" t="s">
        <v>13</v>
      </c>
      <c r="L32" s="15" t="s">
        <v>13</v>
      </c>
      <c r="M32" s="15" t="s">
        <v>13</v>
      </c>
      <c r="N32" s="15" t="s">
        <v>13</v>
      </c>
      <c r="O32" s="15" t="s">
        <v>13</v>
      </c>
      <c r="P32" s="15" t="s">
        <v>13</v>
      </c>
      <c r="Q32" s="15" t="s">
        <v>13</v>
      </c>
      <c r="R32" s="15" t="s">
        <v>13</v>
      </c>
      <c r="S32" s="15" t="s">
        <v>13</v>
      </c>
      <c r="T32" s="15" t="s">
        <v>14</v>
      </c>
      <c r="U32" s="15" t="s">
        <v>13</v>
      </c>
      <c r="V32" s="15" t="s">
        <v>13</v>
      </c>
      <c r="W32" s="15" t="s">
        <v>13</v>
      </c>
      <c r="X32" s="15" t="s">
        <v>13</v>
      </c>
      <c r="Y32" s="15" t="s">
        <v>13</v>
      </c>
      <c r="Z32" s="15" t="s">
        <v>13</v>
      </c>
      <c r="AA32" s="15" t="s">
        <v>13</v>
      </c>
      <c r="AB32" s="15" t="s">
        <v>13</v>
      </c>
      <c r="AC32" s="15" t="s">
        <v>13</v>
      </c>
      <c r="AD32" s="15" t="s">
        <v>13</v>
      </c>
      <c r="AE32" s="15" t="s">
        <v>13</v>
      </c>
      <c r="AF32" s="15" t="s">
        <v>13</v>
      </c>
      <c r="AG32" s="15" t="s">
        <v>13</v>
      </c>
      <c r="AH32" s="15" t="s">
        <v>14</v>
      </c>
      <c r="AI32" s="15" t="s">
        <v>13</v>
      </c>
      <c r="AJ32" s="15" t="s">
        <v>13</v>
      </c>
      <c r="AK32" s="15" t="s">
        <v>13</v>
      </c>
      <c r="AL32" s="15" t="s">
        <v>13</v>
      </c>
      <c r="AM32" s="15" t="s">
        <v>13</v>
      </c>
      <c r="AN32" s="15" t="s">
        <v>13</v>
      </c>
      <c r="AO32" s="15" t="s">
        <v>13</v>
      </c>
      <c r="AP32" s="15" t="s">
        <v>13</v>
      </c>
      <c r="AQ32" s="15" t="s">
        <v>13</v>
      </c>
      <c r="AR32" s="15" t="s">
        <v>13</v>
      </c>
      <c r="AS32" s="15" t="s">
        <v>13</v>
      </c>
      <c r="AT32" s="15" t="s">
        <v>13</v>
      </c>
      <c r="AU32" s="15" t="s">
        <v>13</v>
      </c>
      <c r="AV32" s="15" t="s">
        <v>14</v>
      </c>
      <c r="AW32" s="15" t="s">
        <v>13</v>
      </c>
      <c r="AX32" s="15" t="s">
        <v>13</v>
      </c>
      <c r="AY32" s="15" t="s">
        <v>13</v>
      </c>
    </row>
    <row r="33" spans="1:51" ht="29" x14ac:dyDescent="0.35">
      <c r="A33" s="1" t="s">
        <v>126</v>
      </c>
      <c r="B33" s="1" t="s">
        <v>136</v>
      </c>
      <c r="C33" s="15" t="s">
        <v>16</v>
      </c>
      <c r="D33" s="15" t="s">
        <v>13</v>
      </c>
      <c r="E33" s="15" t="s">
        <v>13</v>
      </c>
      <c r="F33" s="15" t="s">
        <v>13</v>
      </c>
      <c r="G33" s="15" t="s">
        <v>13</v>
      </c>
      <c r="H33" s="18" t="s">
        <v>13</v>
      </c>
      <c r="I33" s="18" t="s">
        <v>13</v>
      </c>
      <c r="J33" s="18" t="s">
        <v>13</v>
      </c>
      <c r="K33" s="15" t="s">
        <v>13</v>
      </c>
      <c r="L33" s="15" t="s">
        <v>14</v>
      </c>
      <c r="M33" s="15" t="s">
        <v>13</v>
      </c>
      <c r="N33" s="15" t="s">
        <v>13</v>
      </c>
      <c r="O33" s="15" t="s">
        <v>13</v>
      </c>
      <c r="P33" s="15" t="s">
        <v>16</v>
      </c>
      <c r="Q33" s="15" t="s">
        <v>13</v>
      </c>
      <c r="R33" s="15" t="s">
        <v>13</v>
      </c>
      <c r="S33" s="15" t="s">
        <v>13</v>
      </c>
      <c r="T33" s="15" t="s">
        <v>13</v>
      </c>
      <c r="U33" s="15" t="s">
        <v>13</v>
      </c>
      <c r="V33" s="15" t="s">
        <v>13</v>
      </c>
      <c r="W33" s="15" t="s">
        <v>16</v>
      </c>
      <c r="X33" s="15" t="s">
        <v>13</v>
      </c>
      <c r="Y33" s="15" t="s">
        <v>13</v>
      </c>
      <c r="Z33" s="15" t="s">
        <v>16</v>
      </c>
      <c r="AA33" s="15" t="s">
        <v>13</v>
      </c>
      <c r="AB33" s="15" t="s">
        <v>13</v>
      </c>
      <c r="AC33" s="15" t="s">
        <v>13</v>
      </c>
      <c r="AD33" s="15" t="s">
        <v>13</v>
      </c>
      <c r="AE33" s="15" t="s">
        <v>13</v>
      </c>
      <c r="AF33" s="15" t="s">
        <v>13</v>
      </c>
      <c r="AG33" s="15" t="s">
        <v>14</v>
      </c>
      <c r="AH33" s="15" t="s">
        <v>14</v>
      </c>
      <c r="AI33" s="15" t="s">
        <v>13</v>
      </c>
      <c r="AJ33" s="15" t="s">
        <v>13</v>
      </c>
      <c r="AK33" s="15" t="s">
        <v>13</v>
      </c>
      <c r="AL33" s="15" t="s">
        <v>13</v>
      </c>
      <c r="AM33" s="15" t="s">
        <v>14</v>
      </c>
      <c r="AN33" s="15" t="s">
        <v>13</v>
      </c>
      <c r="AO33" s="15" t="s">
        <v>13</v>
      </c>
      <c r="AP33" s="15" t="s">
        <v>13</v>
      </c>
      <c r="AQ33" s="15" t="s">
        <v>16</v>
      </c>
      <c r="AR33" s="15" t="s">
        <v>13</v>
      </c>
      <c r="AS33" s="15" t="s">
        <v>13</v>
      </c>
      <c r="AT33" s="15" t="s">
        <v>13</v>
      </c>
      <c r="AU33" s="15" t="s">
        <v>13</v>
      </c>
      <c r="AV33" s="15" t="s">
        <v>13</v>
      </c>
      <c r="AW33" s="15" t="s">
        <v>13</v>
      </c>
      <c r="AX33" s="15" t="s">
        <v>13</v>
      </c>
      <c r="AY33" s="15" t="s">
        <v>13</v>
      </c>
    </row>
    <row r="34" spans="1:51" x14ac:dyDescent="0.35">
      <c r="B34" s="1" t="s">
        <v>13</v>
      </c>
      <c r="C34" s="15">
        <f t="shared" ref="C34:AH34" si="0">COUNTIF(C1:C33,"Yes")</f>
        <v>20</v>
      </c>
      <c r="D34" s="15">
        <f t="shared" si="0"/>
        <v>15</v>
      </c>
      <c r="E34" s="15">
        <f t="shared" si="0"/>
        <v>15</v>
      </c>
      <c r="F34" s="15">
        <f t="shared" si="0"/>
        <v>13</v>
      </c>
      <c r="G34" s="15">
        <f t="shared" si="0"/>
        <v>17</v>
      </c>
      <c r="H34" s="18">
        <f t="shared" si="0"/>
        <v>19</v>
      </c>
      <c r="I34" s="18">
        <f t="shared" si="0"/>
        <v>17</v>
      </c>
      <c r="J34" s="18">
        <f t="shared" si="0"/>
        <v>15</v>
      </c>
      <c r="K34" s="15">
        <f t="shared" si="0"/>
        <v>10</v>
      </c>
      <c r="L34" s="15">
        <f t="shared" si="0"/>
        <v>13</v>
      </c>
      <c r="M34" s="15">
        <f t="shared" si="0"/>
        <v>18</v>
      </c>
      <c r="N34" s="15">
        <f t="shared" si="0"/>
        <v>11</v>
      </c>
      <c r="O34" s="15">
        <f t="shared" si="0"/>
        <v>19</v>
      </c>
      <c r="P34" s="15">
        <f t="shared" si="0"/>
        <v>18</v>
      </c>
      <c r="Q34" s="15">
        <f t="shared" si="0"/>
        <v>18</v>
      </c>
      <c r="R34" s="15">
        <f t="shared" si="0"/>
        <v>22</v>
      </c>
      <c r="S34" s="15">
        <f t="shared" si="0"/>
        <v>15</v>
      </c>
      <c r="T34" s="15">
        <f t="shared" si="0"/>
        <v>16</v>
      </c>
      <c r="U34" s="15">
        <f t="shared" si="0"/>
        <v>18</v>
      </c>
      <c r="V34" s="15">
        <f t="shared" si="0"/>
        <v>17</v>
      </c>
      <c r="W34" s="15">
        <f t="shared" si="0"/>
        <v>10</v>
      </c>
      <c r="X34" s="15">
        <f t="shared" si="0"/>
        <v>17</v>
      </c>
      <c r="Y34" s="15">
        <f t="shared" si="0"/>
        <v>16</v>
      </c>
      <c r="Z34" s="15">
        <f t="shared" si="0"/>
        <v>10</v>
      </c>
      <c r="AA34" s="15">
        <f t="shared" si="0"/>
        <v>17</v>
      </c>
      <c r="AB34" s="15">
        <f t="shared" si="0"/>
        <v>17</v>
      </c>
      <c r="AC34" s="15">
        <f t="shared" si="0"/>
        <v>17</v>
      </c>
      <c r="AD34" s="15">
        <f t="shared" si="0"/>
        <v>19</v>
      </c>
      <c r="AE34" s="15">
        <f t="shared" si="0"/>
        <v>16</v>
      </c>
      <c r="AF34" s="15">
        <f t="shared" si="0"/>
        <v>20</v>
      </c>
      <c r="AG34" s="15">
        <f t="shared" si="0"/>
        <v>12</v>
      </c>
      <c r="AH34" s="15">
        <f t="shared" si="0"/>
        <v>5</v>
      </c>
      <c r="AI34" s="15">
        <f t="shared" ref="AI34:AY34" si="1">COUNTIF(AI1:AI33,"Yes")</f>
        <v>17</v>
      </c>
      <c r="AJ34" s="15">
        <f t="shared" si="1"/>
        <v>21</v>
      </c>
      <c r="AK34" s="15">
        <f t="shared" si="1"/>
        <v>20</v>
      </c>
      <c r="AL34" s="15">
        <f t="shared" si="1"/>
        <v>15</v>
      </c>
      <c r="AM34" s="15">
        <f t="shared" si="1"/>
        <v>16</v>
      </c>
      <c r="AN34" s="15">
        <f t="shared" si="1"/>
        <v>13</v>
      </c>
      <c r="AO34" s="15">
        <f t="shared" si="1"/>
        <v>17</v>
      </c>
      <c r="AP34" s="15">
        <f t="shared" si="1"/>
        <v>14</v>
      </c>
      <c r="AQ34" s="15">
        <f t="shared" si="1"/>
        <v>15</v>
      </c>
      <c r="AR34" s="15">
        <f t="shared" si="1"/>
        <v>17</v>
      </c>
      <c r="AS34" s="15">
        <f t="shared" si="1"/>
        <v>12</v>
      </c>
      <c r="AT34" s="15">
        <f t="shared" si="1"/>
        <v>19</v>
      </c>
      <c r="AU34" s="15">
        <f t="shared" si="1"/>
        <v>19</v>
      </c>
      <c r="AV34" s="15">
        <f t="shared" si="1"/>
        <v>8</v>
      </c>
      <c r="AW34" s="15">
        <f t="shared" si="1"/>
        <v>7</v>
      </c>
      <c r="AX34" s="15">
        <f t="shared" si="1"/>
        <v>20</v>
      </c>
      <c r="AY34" s="15">
        <f t="shared" si="1"/>
        <v>19</v>
      </c>
    </row>
    <row r="35" spans="1:51" x14ac:dyDescent="0.35">
      <c r="B35" s="1" t="s">
        <v>16</v>
      </c>
      <c r="C35" s="15">
        <f t="shared" ref="C35:AH35" si="2">COUNTIF(C1:C33,"Partially")</f>
        <v>4</v>
      </c>
      <c r="D35" s="15">
        <f t="shared" si="2"/>
        <v>4</v>
      </c>
      <c r="E35" s="15">
        <f t="shared" si="2"/>
        <v>2</v>
      </c>
      <c r="F35" s="15">
        <f t="shared" si="2"/>
        <v>4</v>
      </c>
      <c r="G35" s="15">
        <f t="shared" si="2"/>
        <v>2</v>
      </c>
      <c r="H35" s="18">
        <f t="shared" si="2"/>
        <v>1</v>
      </c>
      <c r="I35" s="18">
        <f t="shared" si="2"/>
        <v>2</v>
      </c>
      <c r="J35" s="18">
        <f t="shared" si="2"/>
        <v>2</v>
      </c>
      <c r="K35" s="15">
        <f t="shared" si="2"/>
        <v>4</v>
      </c>
      <c r="L35" s="15">
        <f t="shared" si="2"/>
        <v>4</v>
      </c>
      <c r="M35" s="15">
        <f t="shared" si="2"/>
        <v>1</v>
      </c>
      <c r="N35" s="15">
        <f t="shared" si="2"/>
        <v>5</v>
      </c>
      <c r="O35" s="15">
        <f t="shared" si="2"/>
        <v>3</v>
      </c>
      <c r="P35" s="15">
        <f t="shared" si="2"/>
        <v>3</v>
      </c>
      <c r="Q35" s="15">
        <f t="shared" si="2"/>
        <v>1</v>
      </c>
      <c r="R35" s="15">
        <f t="shared" si="2"/>
        <v>1</v>
      </c>
      <c r="S35" s="15">
        <f t="shared" si="2"/>
        <v>6</v>
      </c>
      <c r="T35" s="15">
        <f t="shared" si="2"/>
        <v>2</v>
      </c>
      <c r="U35" s="15">
        <f t="shared" si="2"/>
        <v>2</v>
      </c>
      <c r="V35" s="15">
        <f t="shared" si="2"/>
        <v>3</v>
      </c>
      <c r="W35" s="15">
        <f t="shared" si="2"/>
        <v>4</v>
      </c>
      <c r="X35" s="15">
        <f t="shared" si="2"/>
        <v>1</v>
      </c>
      <c r="Y35" s="15">
        <f t="shared" si="2"/>
        <v>2</v>
      </c>
      <c r="Z35" s="15">
        <f t="shared" si="2"/>
        <v>5</v>
      </c>
      <c r="AA35" s="15">
        <f t="shared" si="2"/>
        <v>2</v>
      </c>
      <c r="AB35" s="15">
        <f t="shared" si="2"/>
        <v>2</v>
      </c>
      <c r="AC35" s="15">
        <f t="shared" si="2"/>
        <v>0</v>
      </c>
      <c r="AD35" s="15">
        <f t="shared" si="2"/>
        <v>2</v>
      </c>
      <c r="AE35" s="15">
        <f t="shared" si="2"/>
        <v>3</v>
      </c>
      <c r="AF35" s="15">
        <f t="shared" si="2"/>
        <v>2</v>
      </c>
      <c r="AG35" s="15">
        <f t="shared" si="2"/>
        <v>6</v>
      </c>
      <c r="AH35" s="15">
        <f t="shared" si="2"/>
        <v>3</v>
      </c>
      <c r="AI35" s="15">
        <f t="shared" ref="AI35:AY35" si="3">COUNTIF(AI1:AI33,"Partially")</f>
        <v>4</v>
      </c>
      <c r="AJ35" s="15">
        <f t="shared" si="3"/>
        <v>2</v>
      </c>
      <c r="AK35" s="15">
        <f t="shared" si="3"/>
        <v>2</v>
      </c>
      <c r="AL35" s="15">
        <f t="shared" si="3"/>
        <v>2</v>
      </c>
      <c r="AM35" s="15">
        <f t="shared" si="3"/>
        <v>3</v>
      </c>
      <c r="AN35" s="15">
        <f t="shared" si="3"/>
        <v>5</v>
      </c>
      <c r="AO35" s="15">
        <f t="shared" si="3"/>
        <v>2</v>
      </c>
      <c r="AP35" s="15">
        <f t="shared" si="3"/>
        <v>2</v>
      </c>
      <c r="AQ35" s="15">
        <f t="shared" si="3"/>
        <v>2</v>
      </c>
      <c r="AR35" s="15">
        <f t="shared" si="3"/>
        <v>2</v>
      </c>
      <c r="AS35" s="15">
        <f t="shared" si="3"/>
        <v>4</v>
      </c>
      <c r="AT35" s="15">
        <f t="shared" si="3"/>
        <v>3</v>
      </c>
      <c r="AU35" s="15">
        <f t="shared" si="3"/>
        <v>2</v>
      </c>
      <c r="AV35" s="15">
        <f t="shared" si="3"/>
        <v>5</v>
      </c>
      <c r="AW35" s="15">
        <f t="shared" si="3"/>
        <v>1</v>
      </c>
      <c r="AX35" s="15">
        <f t="shared" si="3"/>
        <v>3</v>
      </c>
      <c r="AY35" s="15">
        <f t="shared" si="3"/>
        <v>0</v>
      </c>
    </row>
    <row r="36" spans="1:51" x14ac:dyDescent="0.35">
      <c r="B36" s="1" t="s">
        <v>14</v>
      </c>
      <c r="C36" s="15">
        <f>COUNTIF(C1:C33,"No")</f>
        <v>8</v>
      </c>
      <c r="D36" s="15">
        <f t="shared" ref="D36:AY36" si="4">COUNTIF(D1:D33,"No")</f>
        <v>13</v>
      </c>
      <c r="E36" s="15">
        <f t="shared" si="4"/>
        <v>15</v>
      </c>
      <c r="F36" s="15">
        <f t="shared" si="4"/>
        <v>15</v>
      </c>
      <c r="G36" s="15">
        <f t="shared" si="4"/>
        <v>13</v>
      </c>
      <c r="H36" s="18">
        <f t="shared" si="4"/>
        <v>12</v>
      </c>
      <c r="I36" s="18">
        <f t="shared" si="4"/>
        <v>13</v>
      </c>
      <c r="J36" s="18">
        <f t="shared" si="4"/>
        <v>15</v>
      </c>
      <c r="K36" s="15">
        <f t="shared" si="4"/>
        <v>18</v>
      </c>
      <c r="L36" s="15">
        <f t="shared" si="4"/>
        <v>15</v>
      </c>
      <c r="M36" s="15">
        <f t="shared" si="4"/>
        <v>13</v>
      </c>
      <c r="N36" s="15">
        <f t="shared" si="4"/>
        <v>16</v>
      </c>
      <c r="O36" s="15">
        <f t="shared" si="4"/>
        <v>10</v>
      </c>
      <c r="P36" s="15">
        <f t="shared" si="4"/>
        <v>11</v>
      </c>
      <c r="Q36" s="15">
        <f t="shared" si="4"/>
        <v>13</v>
      </c>
      <c r="R36" s="15">
        <f t="shared" si="4"/>
        <v>9</v>
      </c>
      <c r="S36" s="15">
        <f t="shared" si="4"/>
        <v>10</v>
      </c>
      <c r="T36" s="15">
        <f t="shared" si="4"/>
        <v>14</v>
      </c>
      <c r="U36" s="15">
        <f t="shared" si="4"/>
        <v>12</v>
      </c>
      <c r="V36" s="15">
        <f t="shared" si="4"/>
        <v>12</v>
      </c>
      <c r="W36" s="15">
        <f t="shared" si="4"/>
        <v>18</v>
      </c>
      <c r="X36" s="15">
        <f t="shared" si="4"/>
        <v>14</v>
      </c>
      <c r="Y36" s="15">
        <f t="shared" si="4"/>
        <v>14</v>
      </c>
      <c r="Z36" s="15">
        <f t="shared" si="4"/>
        <v>17</v>
      </c>
      <c r="AA36" s="15">
        <f t="shared" si="4"/>
        <v>13</v>
      </c>
      <c r="AB36" s="15">
        <f t="shared" si="4"/>
        <v>13</v>
      </c>
      <c r="AC36" s="15">
        <f t="shared" si="4"/>
        <v>15</v>
      </c>
      <c r="AD36" s="15">
        <f t="shared" si="4"/>
        <v>11</v>
      </c>
      <c r="AE36" s="15">
        <f t="shared" si="4"/>
        <v>13</v>
      </c>
      <c r="AF36" s="15">
        <f t="shared" si="4"/>
        <v>10</v>
      </c>
      <c r="AG36" s="15">
        <f t="shared" si="4"/>
        <v>14</v>
      </c>
      <c r="AH36" s="15">
        <f t="shared" si="4"/>
        <v>23</v>
      </c>
      <c r="AI36" s="15">
        <f t="shared" si="4"/>
        <v>11</v>
      </c>
      <c r="AJ36" s="15">
        <f t="shared" si="4"/>
        <v>9</v>
      </c>
      <c r="AK36" s="15">
        <f t="shared" si="4"/>
        <v>10</v>
      </c>
      <c r="AL36" s="15">
        <f t="shared" si="4"/>
        <v>15</v>
      </c>
      <c r="AM36" s="15">
        <f t="shared" si="4"/>
        <v>13</v>
      </c>
      <c r="AN36" s="15">
        <f t="shared" si="4"/>
        <v>14</v>
      </c>
      <c r="AO36" s="15">
        <f t="shared" si="4"/>
        <v>13</v>
      </c>
      <c r="AP36" s="15">
        <f t="shared" si="4"/>
        <v>16</v>
      </c>
      <c r="AQ36" s="15">
        <f t="shared" si="4"/>
        <v>15</v>
      </c>
      <c r="AR36" s="15">
        <f t="shared" si="4"/>
        <v>13</v>
      </c>
      <c r="AS36" s="15">
        <f t="shared" si="4"/>
        <v>16</v>
      </c>
      <c r="AT36" s="15">
        <f t="shared" si="4"/>
        <v>10</v>
      </c>
      <c r="AU36" s="15">
        <f t="shared" si="4"/>
        <v>11</v>
      </c>
      <c r="AV36" s="15">
        <f t="shared" si="4"/>
        <v>19</v>
      </c>
      <c r="AW36" s="15">
        <f t="shared" si="4"/>
        <v>24</v>
      </c>
      <c r="AX36" s="15">
        <f t="shared" si="4"/>
        <v>9</v>
      </c>
      <c r="AY36" s="15">
        <f t="shared" si="4"/>
        <v>13</v>
      </c>
    </row>
    <row r="37" spans="1:51" x14ac:dyDescent="0.35">
      <c r="B37" s="27" t="s">
        <v>314</v>
      </c>
      <c r="C37" s="15">
        <f>COREQ_scored!C34</f>
        <v>44</v>
      </c>
      <c r="D37" s="15">
        <f>COREQ_scored!D34</f>
        <v>34</v>
      </c>
      <c r="E37" s="15">
        <f>COREQ_scored!E34</f>
        <v>32</v>
      </c>
      <c r="F37" s="15">
        <f>COREQ_scored!F34</f>
        <v>30</v>
      </c>
      <c r="G37" s="15">
        <f>COREQ_scored!G34</f>
        <v>36</v>
      </c>
      <c r="H37" s="15">
        <f>COREQ_scored!H34</f>
        <v>39</v>
      </c>
      <c r="I37" s="15">
        <f>COREQ_scored!I34</f>
        <v>36</v>
      </c>
      <c r="J37" s="15">
        <f>COREQ_scored!J34</f>
        <v>32</v>
      </c>
      <c r="K37" s="15">
        <f>COREQ_scored!K34</f>
        <v>24</v>
      </c>
      <c r="L37" s="15">
        <f>COREQ_scored!L34</f>
        <v>30</v>
      </c>
      <c r="M37" s="15">
        <f>COREQ_scored!M34</f>
        <v>37</v>
      </c>
      <c r="N37" s="15">
        <f>COREQ_scored!N34</f>
        <v>27</v>
      </c>
      <c r="O37" s="15">
        <f>COREQ_scored!O34</f>
        <v>41</v>
      </c>
      <c r="P37" s="15">
        <f>COREQ_scored!P34</f>
        <v>39</v>
      </c>
      <c r="Q37" s="15">
        <f>COREQ_scored!Q34</f>
        <v>37</v>
      </c>
      <c r="R37" s="15">
        <f>COREQ_scored!R34</f>
        <v>45</v>
      </c>
      <c r="S37" s="15">
        <f>COREQ_scored!S34</f>
        <v>36</v>
      </c>
      <c r="T37" s="15">
        <f>COREQ_scored!T34</f>
        <v>34</v>
      </c>
      <c r="U37" s="15">
        <f>COREQ_scored!U34</f>
        <v>38</v>
      </c>
      <c r="V37" s="15">
        <f>COREQ_scored!V34</f>
        <v>37</v>
      </c>
      <c r="W37" s="15">
        <f>COREQ_scored!W34</f>
        <v>24</v>
      </c>
      <c r="X37" s="15">
        <f>COREQ_scored!X34</f>
        <v>35</v>
      </c>
      <c r="Y37" s="15">
        <f>COREQ_scored!Y34</f>
        <v>34</v>
      </c>
      <c r="Z37" s="15">
        <f>COREQ_scored!Z34</f>
        <v>25</v>
      </c>
      <c r="AA37" s="15">
        <f>COREQ_scored!AA34</f>
        <v>36</v>
      </c>
      <c r="AB37" s="15">
        <f>COREQ_scored!AB34</f>
        <v>36</v>
      </c>
      <c r="AC37" s="15">
        <f>COREQ_scored!AC34</f>
        <v>34</v>
      </c>
      <c r="AD37" s="15">
        <f>COREQ_scored!AD34</f>
        <v>40</v>
      </c>
      <c r="AE37" s="15">
        <f>COREQ_scored!AE34</f>
        <v>35</v>
      </c>
      <c r="AF37" s="15">
        <f>COREQ_scored!AF34</f>
        <v>42</v>
      </c>
      <c r="AG37" s="15">
        <f>COREQ_scored!AG34</f>
        <v>30</v>
      </c>
      <c r="AH37" s="15">
        <f>COREQ_scored!AH34</f>
        <v>13</v>
      </c>
      <c r="AI37" s="15">
        <f>COREQ_scored!AI34</f>
        <v>38</v>
      </c>
      <c r="AJ37" s="15">
        <f>COREQ_scored!AJ34</f>
        <v>44</v>
      </c>
      <c r="AK37" s="15">
        <f>COREQ_scored!AK34</f>
        <v>42</v>
      </c>
      <c r="AL37" s="15">
        <f>COREQ_scored!AL34</f>
        <v>32</v>
      </c>
      <c r="AM37" s="15">
        <f>COREQ_scored!AM34</f>
        <v>35</v>
      </c>
      <c r="AN37" s="15">
        <f>COREQ_scored!AN34</f>
        <v>31</v>
      </c>
      <c r="AO37" s="15">
        <f>COREQ_scored!AO34</f>
        <v>36</v>
      </c>
      <c r="AP37" s="15">
        <f>COREQ_scored!AP34</f>
        <v>30</v>
      </c>
      <c r="AQ37" s="15">
        <f>COREQ_scored!AQ34</f>
        <v>32</v>
      </c>
      <c r="AR37" s="15">
        <f>COREQ_scored!AR34</f>
        <v>36</v>
      </c>
      <c r="AS37" s="15">
        <f>COREQ_scored!AS34</f>
        <v>28</v>
      </c>
      <c r="AT37" s="15">
        <f>COREQ_scored!AT34</f>
        <v>41</v>
      </c>
      <c r="AU37" s="15">
        <f>COREQ_scored!AU34</f>
        <v>40</v>
      </c>
      <c r="AV37" s="15">
        <f>COREQ_scored!AV34</f>
        <v>21</v>
      </c>
      <c r="AW37" s="15">
        <f>COREQ_scored!AW34</f>
        <v>15</v>
      </c>
      <c r="AX37" s="15">
        <f>COREQ_scored!AX34</f>
        <v>43</v>
      </c>
      <c r="AY37" s="15">
        <f>COREQ_scored!AY34</f>
        <v>38</v>
      </c>
    </row>
    <row r="38" spans="1:51" x14ac:dyDescent="0.35">
      <c r="B38" s="27" t="s">
        <v>312</v>
      </c>
      <c r="C38" s="15">
        <f>COREQ_scored!C35</f>
        <v>32</v>
      </c>
      <c r="D38" s="15">
        <f>COREQ_scored!D35</f>
        <v>32</v>
      </c>
      <c r="E38" s="15">
        <f>COREQ_scored!E35</f>
        <v>32</v>
      </c>
      <c r="F38" s="15">
        <f>COREQ_scored!F35</f>
        <v>32</v>
      </c>
      <c r="G38" s="15">
        <f>COREQ_scored!G35</f>
        <v>32</v>
      </c>
      <c r="H38" s="15">
        <f>COREQ_scored!H35</f>
        <v>32</v>
      </c>
      <c r="I38" s="15">
        <f>COREQ_scored!I35</f>
        <v>32</v>
      </c>
      <c r="J38" s="15">
        <f>COREQ_scored!J35</f>
        <v>32</v>
      </c>
      <c r="K38" s="15">
        <f>COREQ_scored!K35</f>
        <v>32</v>
      </c>
      <c r="L38" s="15">
        <f>COREQ_scored!L35</f>
        <v>32</v>
      </c>
      <c r="M38" s="15">
        <f>COREQ_scored!M35</f>
        <v>32</v>
      </c>
      <c r="N38" s="15">
        <f>COREQ_scored!N35</f>
        <v>32</v>
      </c>
      <c r="O38" s="15">
        <f>COREQ_scored!O35</f>
        <v>32</v>
      </c>
      <c r="P38" s="15">
        <f>COREQ_scored!P35</f>
        <v>32</v>
      </c>
      <c r="Q38" s="15">
        <f>COREQ_scored!Q35</f>
        <v>32</v>
      </c>
      <c r="R38" s="15">
        <f>COREQ_scored!R35</f>
        <v>32</v>
      </c>
      <c r="S38" s="15">
        <f>COREQ_scored!S35</f>
        <v>31</v>
      </c>
      <c r="T38" s="15">
        <f>COREQ_scored!T35</f>
        <v>32</v>
      </c>
      <c r="U38" s="15">
        <f>COREQ_scored!U35</f>
        <v>32</v>
      </c>
      <c r="V38" s="15">
        <f>COREQ_scored!V35</f>
        <v>32</v>
      </c>
      <c r="W38" s="15">
        <f>COREQ_scored!W35</f>
        <v>32</v>
      </c>
      <c r="X38" s="15">
        <f>COREQ_scored!X35</f>
        <v>32</v>
      </c>
      <c r="Y38" s="15">
        <f>COREQ_scored!Y35</f>
        <v>32</v>
      </c>
      <c r="Z38" s="15">
        <f>COREQ_scored!Z35</f>
        <v>32</v>
      </c>
      <c r="AA38" s="15">
        <f>COREQ_scored!AA35</f>
        <v>32</v>
      </c>
      <c r="AB38" s="15">
        <f>COREQ_scored!AB35</f>
        <v>32</v>
      </c>
      <c r="AC38" s="15">
        <f>COREQ_scored!AC35</f>
        <v>32</v>
      </c>
      <c r="AD38" s="15">
        <f>COREQ_scored!AD35</f>
        <v>32</v>
      </c>
      <c r="AE38" s="15">
        <f>COREQ_scored!AE35</f>
        <v>32</v>
      </c>
      <c r="AF38" s="15">
        <f>COREQ_scored!AF35</f>
        <v>32</v>
      </c>
      <c r="AG38" s="15">
        <f>COREQ_scored!AG35</f>
        <v>32</v>
      </c>
      <c r="AH38" s="15">
        <f>COREQ_scored!AH35</f>
        <v>31</v>
      </c>
      <c r="AI38" s="15">
        <f>COREQ_scored!AI35</f>
        <v>32</v>
      </c>
      <c r="AJ38" s="15">
        <f>COREQ_scored!AJ35</f>
        <v>32</v>
      </c>
      <c r="AK38" s="15">
        <f>COREQ_scored!AK35</f>
        <v>32</v>
      </c>
      <c r="AL38" s="15">
        <f>COREQ_scored!AL35</f>
        <v>32</v>
      </c>
      <c r="AM38" s="15">
        <f>COREQ_scored!AM35</f>
        <v>32</v>
      </c>
      <c r="AN38" s="15">
        <f>COREQ_scored!AN35</f>
        <v>32</v>
      </c>
      <c r="AO38" s="15">
        <f>COREQ_scored!AO35</f>
        <v>32</v>
      </c>
      <c r="AP38" s="15">
        <f>COREQ_scored!AP35</f>
        <v>32</v>
      </c>
      <c r="AQ38" s="15">
        <f>COREQ_scored!AQ35</f>
        <v>32</v>
      </c>
      <c r="AR38" s="15">
        <f>COREQ_scored!AR35</f>
        <v>32</v>
      </c>
      <c r="AS38" s="15">
        <f>COREQ_scored!AS35</f>
        <v>32</v>
      </c>
      <c r="AT38" s="15">
        <f>COREQ_scored!AT35</f>
        <v>32</v>
      </c>
      <c r="AU38" s="15">
        <f>COREQ_scored!AU35</f>
        <v>32</v>
      </c>
      <c r="AV38" s="15">
        <f>COREQ_scored!AV35</f>
        <v>32</v>
      </c>
      <c r="AW38" s="15">
        <f>COREQ_scored!AW35</f>
        <v>32</v>
      </c>
      <c r="AX38" s="15">
        <f>COREQ_scored!AX35</f>
        <v>32</v>
      </c>
      <c r="AY38" s="15">
        <f>COREQ_scored!AY35</f>
        <v>32</v>
      </c>
    </row>
    <row r="39" spans="1:51" x14ac:dyDescent="0.35">
      <c r="B39" s="27" t="s">
        <v>313</v>
      </c>
      <c r="C39" s="15">
        <f>COREQ_scored!C36</f>
        <v>64</v>
      </c>
      <c r="D39" s="15">
        <f>COREQ_scored!D36</f>
        <v>64</v>
      </c>
      <c r="E39" s="15">
        <f>COREQ_scored!E36</f>
        <v>64</v>
      </c>
      <c r="F39" s="15">
        <f>COREQ_scored!F36</f>
        <v>64</v>
      </c>
      <c r="G39" s="15">
        <f>COREQ_scored!G36</f>
        <v>64</v>
      </c>
      <c r="H39" s="15">
        <f>COREQ_scored!H36</f>
        <v>64</v>
      </c>
      <c r="I39" s="15">
        <f>COREQ_scored!I36</f>
        <v>64</v>
      </c>
      <c r="J39" s="15">
        <f>COREQ_scored!J36</f>
        <v>64</v>
      </c>
      <c r="K39" s="15">
        <f>COREQ_scored!K36</f>
        <v>64</v>
      </c>
      <c r="L39" s="15">
        <f>COREQ_scored!L36</f>
        <v>64</v>
      </c>
      <c r="M39" s="15">
        <f>COREQ_scored!M36</f>
        <v>64</v>
      </c>
      <c r="N39" s="15">
        <f>COREQ_scored!N36</f>
        <v>64</v>
      </c>
      <c r="O39" s="15">
        <f>COREQ_scored!O36</f>
        <v>64</v>
      </c>
      <c r="P39" s="15">
        <f>COREQ_scored!P36</f>
        <v>64</v>
      </c>
      <c r="Q39" s="15">
        <f>COREQ_scored!Q36</f>
        <v>64</v>
      </c>
      <c r="R39" s="15">
        <f>COREQ_scored!R36</f>
        <v>64</v>
      </c>
      <c r="S39" s="15">
        <f>COREQ_scored!S36</f>
        <v>62</v>
      </c>
      <c r="T39" s="15">
        <f>COREQ_scored!T36</f>
        <v>64</v>
      </c>
      <c r="U39" s="15">
        <f>COREQ_scored!U36</f>
        <v>64</v>
      </c>
      <c r="V39" s="15">
        <f>COREQ_scored!V36</f>
        <v>64</v>
      </c>
      <c r="W39" s="15">
        <f>COREQ_scored!W36</f>
        <v>64</v>
      </c>
      <c r="X39" s="15">
        <f>COREQ_scored!X36</f>
        <v>64</v>
      </c>
      <c r="Y39" s="15">
        <f>COREQ_scored!Y36</f>
        <v>64</v>
      </c>
      <c r="Z39" s="15">
        <f>COREQ_scored!Z36</f>
        <v>64</v>
      </c>
      <c r="AA39" s="15">
        <f>COREQ_scored!AA36</f>
        <v>64</v>
      </c>
      <c r="AB39" s="15">
        <f>COREQ_scored!AB36</f>
        <v>64</v>
      </c>
      <c r="AC39" s="15">
        <f>COREQ_scored!AC36</f>
        <v>64</v>
      </c>
      <c r="AD39" s="15">
        <f>COREQ_scored!AD36</f>
        <v>64</v>
      </c>
      <c r="AE39" s="15">
        <f>COREQ_scored!AE36</f>
        <v>64</v>
      </c>
      <c r="AF39" s="15">
        <f>COREQ_scored!AF36</f>
        <v>64</v>
      </c>
      <c r="AG39" s="15">
        <f>COREQ_scored!AG36</f>
        <v>64</v>
      </c>
      <c r="AH39" s="15">
        <f>COREQ_scored!AH36</f>
        <v>62</v>
      </c>
      <c r="AI39" s="15">
        <f>COREQ_scored!AI36</f>
        <v>64</v>
      </c>
      <c r="AJ39" s="15">
        <f>COREQ_scored!AJ36</f>
        <v>64</v>
      </c>
      <c r="AK39" s="15">
        <f>COREQ_scored!AK36</f>
        <v>64</v>
      </c>
      <c r="AL39" s="15">
        <f>COREQ_scored!AL36</f>
        <v>64</v>
      </c>
      <c r="AM39" s="15">
        <f>COREQ_scored!AM36</f>
        <v>64</v>
      </c>
      <c r="AN39" s="15">
        <f>COREQ_scored!AN36</f>
        <v>64</v>
      </c>
      <c r="AO39" s="15">
        <f>COREQ_scored!AO36</f>
        <v>64</v>
      </c>
      <c r="AP39" s="15">
        <f>COREQ_scored!AP36</f>
        <v>64</v>
      </c>
      <c r="AQ39" s="15">
        <f>COREQ_scored!AQ36</f>
        <v>64</v>
      </c>
      <c r="AR39" s="15">
        <f>COREQ_scored!AR36</f>
        <v>64</v>
      </c>
      <c r="AS39" s="15">
        <f>COREQ_scored!AS36</f>
        <v>64</v>
      </c>
      <c r="AT39" s="15">
        <f>COREQ_scored!AT36</f>
        <v>64</v>
      </c>
      <c r="AU39" s="15">
        <f>COREQ_scored!AU36</f>
        <v>64</v>
      </c>
      <c r="AV39" s="15">
        <f>COREQ_scored!AV36</f>
        <v>64</v>
      </c>
      <c r="AW39" s="15">
        <f>COREQ_scored!AW36</f>
        <v>64</v>
      </c>
      <c r="AX39" s="15">
        <f>COREQ_scored!AX36</f>
        <v>64</v>
      </c>
      <c r="AY39" s="15">
        <f>COREQ_scored!AY36</f>
        <v>64</v>
      </c>
    </row>
    <row r="40" spans="1:51" ht="29" x14ac:dyDescent="0.35">
      <c r="B40" s="27" t="s">
        <v>315</v>
      </c>
      <c r="C40" s="30">
        <f>COREQ_scored!C37</f>
        <v>0.6875</v>
      </c>
      <c r="D40" s="30">
        <f>COREQ_scored!D37</f>
        <v>0.53125</v>
      </c>
      <c r="E40" s="30">
        <f>COREQ_scored!E37</f>
        <v>0.5</v>
      </c>
      <c r="F40" s="30">
        <f>COREQ_scored!F37</f>
        <v>0.46875</v>
      </c>
      <c r="G40" s="30">
        <f>COREQ_scored!G37</f>
        <v>0.5625</v>
      </c>
      <c r="H40" s="30">
        <f>COREQ_scored!H37</f>
        <v>0.609375</v>
      </c>
      <c r="I40" s="30">
        <f>COREQ_scored!I37</f>
        <v>0.5625</v>
      </c>
      <c r="J40" s="30">
        <f>COREQ_scored!J37</f>
        <v>0.5</v>
      </c>
      <c r="K40" s="30">
        <f>COREQ_scored!K37</f>
        <v>0.375</v>
      </c>
      <c r="L40" s="30">
        <f>COREQ_scored!L37</f>
        <v>0.46875</v>
      </c>
      <c r="M40" s="30">
        <f>COREQ_scored!M37</f>
        <v>0.578125</v>
      </c>
      <c r="N40" s="30">
        <f>COREQ_scored!N37</f>
        <v>0.421875</v>
      </c>
      <c r="O40" s="30">
        <f>COREQ_scored!O37</f>
        <v>0.640625</v>
      </c>
      <c r="P40" s="30">
        <f>COREQ_scored!P37</f>
        <v>0.609375</v>
      </c>
      <c r="Q40" s="30">
        <f>COREQ_scored!Q37</f>
        <v>0.578125</v>
      </c>
      <c r="R40" s="30">
        <f>COREQ_scored!R37</f>
        <v>0.703125</v>
      </c>
      <c r="S40" s="30">
        <f>COREQ_scored!S37</f>
        <v>0.58064516129032262</v>
      </c>
      <c r="T40" s="30">
        <f>COREQ_scored!T37</f>
        <v>0.53125</v>
      </c>
      <c r="U40" s="30">
        <f>COREQ_scored!U37</f>
        <v>0.59375</v>
      </c>
      <c r="V40" s="30">
        <f>COREQ_scored!V37</f>
        <v>0.578125</v>
      </c>
      <c r="W40" s="30">
        <f>COREQ_scored!W37</f>
        <v>0.375</v>
      </c>
      <c r="X40" s="30">
        <f>COREQ_scored!X37</f>
        <v>0.546875</v>
      </c>
      <c r="Y40" s="30">
        <f>COREQ_scored!Y37</f>
        <v>0.53125</v>
      </c>
      <c r="Z40" s="30">
        <f>COREQ_scored!Z37</f>
        <v>0.390625</v>
      </c>
      <c r="AA40" s="30">
        <f>COREQ_scored!AA37</f>
        <v>0.5625</v>
      </c>
      <c r="AB40" s="30">
        <f>COREQ_scored!AB37</f>
        <v>0.5625</v>
      </c>
      <c r="AC40" s="30">
        <f>COREQ_scored!AC37</f>
        <v>0.53125</v>
      </c>
      <c r="AD40" s="30">
        <f>COREQ_scored!AD37</f>
        <v>0.625</v>
      </c>
      <c r="AE40" s="30">
        <f>COREQ_scored!AE37</f>
        <v>0.546875</v>
      </c>
      <c r="AF40" s="30">
        <f>COREQ_scored!AF37</f>
        <v>0.65625</v>
      </c>
      <c r="AG40" s="30">
        <f>COREQ_scored!AG37</f>
        <v>0.46875</v>
      </c>
      <c r="AH40" s="30">
        <f>COREQ_scored!AH37</f>
        <v>0.20967741935483872</v>
      </c>
      <c r="AI40" s="30">
        <f>COREQ_scored!AI37</f>
        <v>0.59375</v>
      </c>
      <c r="AJ40" s="30">
        <f>COREQ_scored!AJ37</f>
        <v>0.6875</v>
      </c>
      <c r="AK40" s="30">
        <f>COREQ_scored!AK37</f>
        <v>0.65625</v>
      </c>
      <c r="AL40" s="30">
        <f>COREQ_scored!AL37</f>
        <v>0.5</v>
      </c>
      <c r="AM40" s="30">
        <f>COREQ_scored!AM37</f>
        <v>0.546875</v>
      </c>
      <c r="AN40" s="30">
        <f>COREQ_scored!AN37</f>
        <v>0.484375</v>
      </c>
      <c r="AO40" s="30">
        <f>COREQ_scored!AO37</f>
        <v>0.5625</v>
      </c>
      <c r="AP40" s="30">
        <f>COREQ_scored!AP37</f>
        <v>0.46875</v>
      </c>
      <c r="AQ40" s="30">
        <f>COREQ_scored!AQ37</f>
        <v>0.5</v>
      </c>
      <c r="AR40" s="30">
        <f>COREQ_scored!AR37</f>
        <v>0.5625</v>
      </c>
      <c r="AS40" s="30">
        <f>COREQ_scored!AS37</f>
        <v>0.4375</v>
      </c>
      <c r="AT40" s="30">
        <f>COREQ_scored!AT37</f>
        <v>0.640625</v>
      </c>
      <c r="AU40" s="30">
        <f>COREQ_scored!AU37</f>
        <v>0.625</v>
      </c>
      <c r="AV40" s="30">
        <f>COREQ_scored!AV37</f>
        <v>0.328125</v>
      </c>
      <c r="AW40" s="30">
        <f>COREQ_scored!AW37</f>
        <v>0.234375</v>
      </c>
      <c r="AX40" s="30">
        <f>COREQ_scored!AX37</f>
        <v>0.671875</v>
      </c>
      <c r="AY40" s="30">
        <f>COREQ_scored!AY37</f>
        <v>0.59375</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xr:uid="{130706BC-B335-4E57-A928-5274EC9666F5}">
          <x14:formula1>
            <xm:f>lists!$A$1:$A$4</xm:f>
          </x14:formula1>
          <xm:sqref>AQ4 C1:AM33 AP1:AP33 AR1:AY33</xm:sqref>
        </x14:dataValidation>
        <x14:dataValidation type="list" errorStyle="warning" allowBlank="1" showInputMessage="1" showErrorMessage="1" xr:uid="{FB8315DB-9B8A-4E1A-A16B-E75F8775362F}">
          <x14:formula1>
            <xm:f>lists!$A$1:$A$4</xm:f>
          </x14:formula1>
          <xm:sqref>AQ2:AQ3 AN1:AO33 AQ5:AQ33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55CFA-44E0-4A98-981A-8E7CC5185CA6}">
  <dimension ref="A1:AY37"/>
  <sheetViews>
    <sheetView zoomScale="85" zoomScaleNormal="85" workbookViewId="0">
      <pane xSplit="4" ySplit="4" topLeftCell="K5" activePane="bottomRight" state="frozen"/>
      <selection pane="topRight" activeCell="E1" sqref="E1"/>
      <selection pane="bottomLeft" activeCell="A5" sqref="A5"/>
      <selection pane="bottomRight" activeCell="C43" sqref="C42:C43"/>
    </sheetView>
  </sheetViews>
  <sheetFormatPr defaultColWidth="8.81640625" defaultRowHeight="14.5" x14ac:dyDescent="0.35"/>
  <cols>
    <col min="1" max="1" width="18.54296875" style="1" customWidth="1"/>
    <col min="2" max="2" width="27" style="1" customWidth="1"/>
    <col min="3" max="5" width="25.1796875" style="13" customWidth="1"/>
    <col min="6" max="6" width="24.453125" style="13" customWidth="1"/>
    <col min="7" max="7" width="21.453125" style="13" customWidth="1"/>
    <col min="8" max="8" width="22.81640625" style="13" customWidth="1"/>
    <col min="9" max="9" width="26.1796875" style="13" customWidth="1"/>
    <col min="10" max="10" width="20.453125" style="13" customWidth="1"/>
    <col min="11" max="11" width="25.453125" style="13" customWidth="1"/>
    <col min="12" max="12" width="19.81640625" style="13" customWidth="1"/>
    <col min="13" max="13" width="23.81640625" style="1" customWidth="1"/>
    <col min="14" max="14" width="22.81640625" style="1" customWidth="1"/>
    <col min="15" max="15" width="19.81640625" style="1" customWidth="1"/>
    <col min="16" max="16" width="23.1796875" style="1" customWidth="1"/>
    <col min="17" max="17" width="25.81640625" style="1" customWidth="1"/>
    <col min="18" max="18" width="31.81640625" style="1" customWidth="1"/>
    <col min="19" max="19" width="22.81640625" style="1" bestFit="1" customWidth="1"/>
    <col min="20" max="21" width="21.81640625" style="1" customWidth="1"/>
    <col min="22" max="22" width="27.81640625" style="1" customWidth="1"/>
    <col min="23" max="23" width="25.81640625" style="1" customWidth="1"/>
    <col min="24" max="24" width="21.453125" style="1" customWidth="1"/>
    <col min="25" max="25" width="23.54296875" style="1" customWidth="1"/>
    <col min="26" max="26" width="25.1796875" style="1" customWidth="1"/>
    <col min="27" max="27" width="18.81640625" style="1" customWidth="1"/>
    <col min="28" max="28" width="21.81640625" style="1" customWidth="1"/>
    <col min="29" max="29" width="23.54296875" style="1" customWidth="1"/>
    <col min="30" max="30" width="24.453125" style="1" customWidth="1"/>
    <col min="31" max="31" width="22.1796875" style="1" customWidth="1"/>
    <col min="32" max="32" width="23.1796875" style="1" customWidth="1"/>
    <col min="33" max="33" width="28.81640625" style="1" customWidth="1"/>
    <col min="34" max="34" width="22.453125" style="1" customWidth="1"/>
    <col min="35" max="36" width="24" style="1" customWidth="1"/>
    <col min="37" max="37" width="27.453125" style="1" customWidth="1"/>
    <col min="38" max="38" width="22.1796875" style="1" customWidth="1"/>
    <col min="39" max="39" width="24.453125" style="1" customWidth="1"/>
    <col min="40" max="40" width="29.453125" style="1" customWidth="1"/>
    <col min="41" max="41" width="23.81640625" style="1" customWidth="1"/>
    <col min="42" max="42" width="21.453125" style="1" customWidth="1"/>
    <col min="43" max="43" width="22.81640625" style="1" customWidth="1"/>
    <col min="44" max="44" width="25.453125" style="1" customWidth="1"/>
    <col min="45" max="45" width="22.453125" style="1" customWidth="1"/>
    <col min="46" max="46" width="21.81640625" style="1" customWidth="1"/>
    <col min="47" max="47" width="26.54296875" style="1" customWidth="1"/>
    <col min="48" max="48" width="20.54296875" style="1" customWidth="1"/>
    <col min="49" max="49" width="17.453125" style="1" customWidth="1"/>
    <col min="50" max="50" width="26.54296875" style="1" customWidth="1"/>
    <col min="51" max="51" width="22.54296875" style="1" customWidth="1"/>
    <col min="52" max="16384" width="8.81640625" style="1"/>
  </cols>
  <sheetData>
    <row r="1" spans="1:51" ht="25.5" customHeight="1" x14ac:dyDescent="0.35">
      <c r="A1" s="4" t="s">
        <v>53</v>
      </c>
      <c r="B1" s="4" t="s">
        <v>54</v>
      </c>
      <c r="C1" s="2" t="s">
        <v>55</v>
      </c>
      <c r="D1" s="3" t="s">
        <v>56</v>
      </c>
      <c r="E1" s="3" t="s">
        <v>57</v>
      </c>
      <c r="F1" s="3" t="s">
        <v>58</v>
      </c>
      <c r="G1" s="3" t="s">
        <v>59</v>
      </c>
      <c r="H1" s="3" t="s">
        <v>60</v>
      </c>
      <c r="I1" s="3" t="s">
        <v>61</v>
      </c>
      <c r="J1" s="3" t="s">
        <v>62</v>
      </c>
      <c r="K1" s="3" t="s">
        <v>63</v>
      </c>
      <c r="L1" s="2" t="s">
        <v>64</v>
      </c>
      <c r="M1" s="3" t="s">
        <v>3</v>
      </c>
      <c r="N1" s="2" t="s">
        <v>3</v>
      </c>
      <c r="O1" s="2" t="s">
        <v>65</v>
      </c>
      <c r="P1" s="6" t="s">
        <v>66</v>
      </c>
      <c r="Q1" s="6" t="s">
        <v>67</v>
      </c>
      <c r="R1" s="2" t="s">
        <v>68</v>
      </c>
      <c r="S1" s="3" t="s">
        <v>69</v>
      </c>
      <c r="T1" s="7" t="s">
        <v>70</v>
      </c>
      <c r="U1" s="7" t="s">
        <v>71</v>
      </c>
      <c r="V1" s="2" t="s">
        <v>72</v>
      </c>
      <c r="W1" s="2" t="s">
        <v>73</v>
      </c>
      <c r="X1" s="2" t="s">
        <v>74</v>
      </c>
      <c r="Y1" s="2" t="s">
        <v>75</v>
      </c>
      <c r="Z1" s="2" t="s">
        <v>76</v>
      </c>
      <c r="AA1" s="2" t="s">
        <v>77</v>
      </c>
      <c r="AB1" s="3" t="s">
        <v>78</v>
      </c>
      <c r="AC1" s="3" t="s">
        <v>79</v>
      </c>
      <c r="AD1" s="3" t="s">
        <v>75</v>
      </c>
      <c r="AE1" s="2" t="s">
        <v>80</v>
      </c>
      <c r="AF1" s="2" t="s">
        <v>81</v>
      </c>
      <c r="AG1" s="3" t="s">
        <v>82</v>
      </c>
      <c r="AH1" s="2" t="s">
        <v>83</v>
      </c>
      <c r="AI1" s="3" t="s">
        <v>84</v>
      </c>
      <c r="AJ1" s="3" t="s">
        <v>85</v>
      </c>
      <c r="AK1" s="2" t="s">
        <v>86</v>
      </c>
      <c r="AL1" s="2" t="s">
        <v>87</v>
      </c>
      <c r="AM1" s="2" t="s">
        <v>88</v>
      </c>
      <c r="AN1" s="9" t="s">
        <v>89</v>
      </c>
      <c r="AO1" s="9" t="s">
        <v>90</v>
      </c>
      <c r="AP1" s="2" t="s">
        <v>91</v>
      </c>
      <c r="AQ1" s="2" t="s">
        <v>59</v>
      </c>
      <c r="AR1" s="2" t="s">
        <v>92</v>
      </c>
      <c r="AS1" s="2" t="s">
        <v>93</v>
      </c>
      <c r="AT1" s="2" t="s">
        <v>94</v>
      </c>
      <c r="AU1" s="2" t="s">
        <v>95</v>
      </c>
      <c r="AV1" s="2" t="s">
        <v>96</v>
      </c>
      <c r="AW1" s="2" t="s">
        <v>97</v>
      </c>
      <c r="AX1" s="2" t="s">
        <v>98</v>
      </c>
      <c r="AY1" s="11" t="s">
        <v>99</v>
      </c>
    </row>
    <row r="2" spans="1:51" ht="43.5" x14ac:dyDescent="0.35">
      <c r="A2" s="1" t="s">
        <v>100</v>
      </c>
      <c r="B2" s="1" t="s">
        <v>101</v>
      </c>
      <c r="C2" s="13" cm="1">
        <f t="array" ref="C2">_xlfn.IFS(COREQ!C2="Yes",2,COREQ!C2="Partially",1,COREQ!C2="No",0)</f>
        <v>2</v>
      </c>
      <c r="D2" s="13" cm="1">
        <f t="array" ref="D2">_xlfn.IFS(COREQ!D2="Yes",2,COREQ!D2="Partially",1,COREQ!D2="No",0)</f>
        <v>2</v>
      </c>
      <c r="E2" s="13" cm="1">
        <f t="array" ref="E2">_xlfn.IFS(COREQ!E2="Yes",2,COREQ!E2="Partially",1,COREQ!E2="No",0)</f>
        <v>0</v>
      </c>
      <c r="F2" s="13" cm="1">
        <f t="array" ref="F2">_xlfn.IFS(COREQ!F2="Yes",2,COREQ!F2="Partially",1,COREQ!F2="No",0)</f>
        <v>2</v>
      </c>
      <c r="G2" s="13" cm="1">
        <f t="array" ref="G2">_xlfn.IFS(COREQ!G2="Yes",2,COREQ!G2="Partially",1,COREQ!G2="No",0)</f>
        <v>2</v>
      </c>
      <c r="H2" s="13" cm="1">
        <f t="array" ref="H2">_xlfn.IFS(COREQ!H2="Yes",2,COREQ!H2="Partially",1,COREQ!H2="No",0)</f>
        <v>0</v>
      </c>
      <c r="I2" s="13" cm="1">
        <f t="array" ref="I2">_xlfn.IFS(COREQ!I2="Yes",2,COREQ!I2="Partially",1,COREQ!I2="No",0)</f>
        <v>2</v>
      </c>
      <c r="J2" s="13" cm="1">
        <f t="array" ref="J2">_xlfn.IFS(COREQ!J2="Yes",2,COREQ!J2="Partially",1,COREQ!J2="No",0)</f>
        <v>2</v>
      </c>
      <c r="K2" s="13" cm="1">
        <f t="array" ref="K2">_xlfn.IFS(COREQ!K2="Yes",2,COREQ!K2="Partially",1,COREQ!K2="No",0)</f>
        <v>0</v>
      </c>
      <c r="L2" s="13" cm="1">
        <f t="array" ref="L2">_xlfn.IFS(COREQ!L2="Yes",2,COREQ!L2="Partially",1,COREQ!L2="No",0)</f>
        <v>2</v>
      </c>
      <c r="M2" s="13" cm="1">
        <f t="array" ref="M2">_xlfn.IFS(COREQ!M2="Yes",2,COREQ!M2="Partially",1,COREQ!M2="No",0)</f>
        <v>0</v>
      </c>
      <c r="N2" s="13" cm="1">
        <f t="array" ref="N2">_xlfn.IFS(COREQ!N2="Yes",2,COREQ!N2="Partially",1,COREQ!N2="No",0)</f>
        <v>0</v>
      </c>
      <c r="O2" s="13" cm="1">
        <f t="array" ref="O2">_xlfn.IFS(COREQ!O2="Yes",2,COREQ!O2="Partially",1,COREQ!O2="No",0)</f>
        <v>2</v>
      </c>
      <c r="P2" s="13" cm="1">
        <f t="array" ref="P2">_xlfn.IFS(COREQ!P2="Yes",2,COREQ!P2="Partially",1,COREQ!P2="No",0)</f>
        <v>2</v>
      </c>
      <c r="Q2" s="13" cm="1">
        <f t="array" ref="Q2">_xlfn.IFS(COREQ!Q2="Yes",2,COREQ!Q2="Partially",1,COREQ!Q2="No",0)</f>
        <v>2</v>
      </c>
      <c r="R2" s="13" cm="1">
        <f t="array" ref="R2">_xlfn.IFS(COREQ!R2="Yes",2,COREQ!R2="Partially",1,COREQ!R2="No",0)</f>
        <v>2</v>
      </c>
      <c r="S2" s="13" cm="1">
        <f t="array" ref="S2">_xlfn.IFS(COREQ!S2="Yes",2,COREQ!S2="Partially",1,COREQ!S2="No",0)</f>
        <v>2</v>
      </c>
      <c r="T2" s="13" cm="1">
        <f t="array" ref="T2">_xlfn.IFS(COREQ!T2="Yes",2,COREQ!T2="Partially",1,COREQ!T2="No",0)</f>
        <v>0</v>
      </c>
      <c r="U2" s="13" cm="1">
        <f t="array" ref="U2">_xlfn.IFS(COREQ!U2="Yes",2,COREQ!U2="Partially",1,COREQ!U2="No",0)</f>
        <v>2</v>
      </c>
      <c r="V2" s="13" cm="1">
        <f t="array" ref="V2">_xlfn.IFS(COREQ!V2="Yes",2,COREQ!V2="Partially",1,COREQ!V2="No",0)</f>
        <v>2</v>
      </c>
      <c r="W2" s="13" cm="1">
        <f t="array" ref="W2">_xlfn.IFS(COREQ!W2="Yes",2,COREQ!W2="Partially",1,COREQ!W2="No",0)</f>
        <v>0</v>
      </c>
      <c r="X2" s="13" cm="1">
        <f t="array" ref="X2">_xlfn.IFS(COREQ!X2="Yes",2,COREQ!X2="Partially",1,COREQ!X2="No",0)</f>
        <v>2</v>
      </c>
      <c r="Y2" s="13" cm="1">
        <f t="array" ref="Y2">_xlfn.IFS(COREQ!Y2="Yes",2,COREQ!Y2="Partially",1,COREQ!Y2="No",0)</f>
        <v>2</v>
      </c>
      <c r="Z2" s="13" cm="1">
        <f t="array" ref="Z2">_xlfn.IFS(COREQ!Z2="Yes",2,COREQ!Z2="Partially",1,COREQ!Z2="No",0)</f>
        <v>0</v>
      </c>
      <c r="AA2" s="13" cm="1">
        <f t="array" ref="AA2">_xlfn.IFS(COREQ!AA2="Yes",2,COREQ!AA2="Partially",1,COREQ!AA2="No",0)</f>
        <v>2</v>
      </c>
      <c r="AB2" s="13" cm="1">
        <f t="array" ref="AB2">_xlfn.IFS(COREQ!AB2="Yes",2,COREQ!AB2="Partially",1,COREQ!AB2="No",0)</f>
        <v>2</v>
      </c>
      <c r="AC2" s="13" cm="1">
        <f t="array" ref="AC2">_xlfn.IFS(COREQ!AC2="Yes",2,COREQ!AC2="Partially",1,COREQ!AC2="No",0)</f>
        <v>2</v>
      </c>
      <c r="AD2" s="13" cm="1">
        <f t="array" ref="AD2">_xlfn.IFS(COREQ!AD2="Yes",2,COREQ!AD2="Partially",1,COREQ!AD2="No",0)</f>
        <v>2</v>
      </c>
      <c r="AE2" s="13" cm="1">
        <f t="array" ref="AE2">_xlfn.IFS(COREQ!AE2="Yes",2,COREQ!AE2="Partially",1,COREQ!AE2="No",0)</f>
        <v>2</v>
      </c>
      <c r="AF2" s="13" cm="1">
        <f t="array" ref="AF2">_xlfn.IFS(COREQ!AF2="Yes",2,COREQ!AF2="Partially",1,COREQ!AF2="No",0)</f>
        <v>2</v>
      </c>
      <c r="AG2" s="13" cm="1">
        <f t="array" ref="AG2">_xlfn.IFS(COREQ!AG2="Yes",2,COREQ!AG2="Partially",1,COREQ!AG2="No",0)</f>
        <v>2</v>
      </c>
      <c r="AH2" s="13" cm="1">
        <f t="array" ref="AH2">_xlfn.IFS(COREQ!AH2="Yes",2,COREQ!AH2="Partially",1,COREQ!AH2="No",0)</f>
        <v>2</v>
      </c>
      <c r="AI2" s="13" cm="1">
        <f t="array" ref="AI2">_xlfn.IFS(COREQ!AI2="Yes",2,COREQ!AI2="Partially",1,COREQ!AI2="No",0)</f>
        <v>2</v>
      </c>
      <c r="AJ2" s="13" cm="1">
        <f t="array" ref="AJ2">_xlfn.IFS(COREQ!AJ2="Yes",2,COREQ!AJ2="Partially",1,COREQ!AJ2="No",0)</f>
        <v>2</v>
      </c>
      <c r="AK2" s="13" cm="1">
        <f t="array" ref="AK2">_xlfn.IFS(COREQ!AK2="Yes",2,COREQ!AK2="Partially",1,COREQ!AK2="No",0)</f>
        <v>2</v>
      </c>
      <c r="AL2" s="13" cm="1">
        <f t="array" ref="AL2">_xlfn.IFS(COREQ!AL2="Yes",2,COREQ!AL2="Partially",1,COREQ!AL2="No",0)</f>
        <v>2</v>
      </c>
      <c r="AM2" s="13" cm="1">
        <f t="array" ref="AM2">_xlfn.IFS(COREQ!AM2="Yes",2,COREQ!AM2="Partially",1,COREQ!AM2="No",0)</f>
        <v>0</v>
      </c>
      <c r="AN2" s="13" cm="1">
        <f t="array" ref="AN2">_xlfn.IFS(COREQ!AN2="Yes",2,COREQ!AN2="Partially",1,COREQ!AN2="No",0)</f>
        <v>0</v>
      </c>
      <c r="AO2" s="13" cm="1">
        <f t="array" ref="AO2">_xlfn.IFS(COREQ!AO2="Yes",2,COREQ!AO2="Partially",1,COREQ!AO2="No",0)</f>
        <v>0</v>
      </c>
      <c r="AP2" s="13" cm="1">
        <f t="array" ref="AP2">_xlfn.IFS(COREQ!AP2="Yes",2,COREQ!AP2="Partially",1,COREQ!AP2="No",0)</f>
        <v>2</v>
      </c>
      <c r="AQ2" s="13" cm="1">
        <f t="array" ref="AQ2">_xlfn.IFS(COREQ!AQ2="Yes",2,COREQ!AQ2="Partially",1,COREQ!AQ2="No",0)</f>
        <v>2</v>
      </c>
      <c r="AR2" s="13" cm="1">
        <f t="array" ref="AR2">_xlfn.IFS(COREQ!AR2="Yes",2,COREQ!AR2="Partially",1,COREQ!AR2="No",0)</f>
        <v>2</v>
      </c>
      <c r="AS2" s="13" cm="1">
        <f t="array" ref="AS2">_xlfn.IFS(COREQ!AS2="Yes",2,COREQ!AS2="Partially",1,COREQ!AS2="No",0)</f>
        <v>2</v>
      </c>
      <c r="AT2" s="13" cm="1">
        <f t="array" ref="AT2">_xlfn.IFS(COREQ!AT2="Yes",2,COREQ!AT2="Partially",1,COREQ!AT2="No",0)</f>
        <v>2</v>
      </c>
      <c r="AU2" s="13" cm="1">
        <f t="array" ref="AU2">_xlfn.IFS(COREQ!AU2="Yes",2,COREQ!AU2="Partially",1,COREQ!AU2="No",0)</f>
        <v>2</v>
      </c>
      <c r="AV2" s="13" cm="1">
        <f t="array" ref="AV2">_xlfn.IFS(COREQ!AV2="Yes",2,COREQ!AV2="Partially",1,COREQ!AV2="No",0)</f>
        <v>0</v>
      </c>
      <c r="AW2" s="13" cm="1">
        <f t="array" ref="AW2">_xlfn.IFS(COREQ!AW2="Yes",2,COREQ!AW2="Partially",1,COREQ!AW2="No",0)</f>
        <v>0</v>
      </c>
      <c r="AX2" s="13" cm="1">
        <f t="array" ref="AX2">_xlfn.IFS(COREQ!AX2="Yes",2,COREQ!AX2="Partially",1,COREQ!AX2="No",0)</f>
        <v>2</v>
      </c>
      <c r="AY2" s="13" cm="1">
        <f t="array" ref="AY2">_xlfn.IFS(COREQ!AY2="Yes",2,COREQ!AY2="Partially",1,COREQ!AY2="No",0)</f>
        <v>2</v>
      </c>
    </row>
    <row r="3" spans="1:51" ht="43.5" x14ac:dyDescent="0.35">
      <c r="A3" s="1" t="s">
        <v>100</v>
      </c>
      <c r="B3" s="1" t="s">
        <v>102</v>
      </c>
      <c r="C3" s="13" cm="1">
        <f t="array" ref="C3">_xlfn.IFS(COREQ!C3="Yes",2,COREQ!C3="Partially",1,COREQ!C3="No",0)</f>
        <v>2</v>
      </c>
      <c r="D3" s="13" cm="1">
        <f t="array" ref="D3">_xlfn.IFS(COREQ!D3="Yes",2,COREQ!D3="Partially",1,COREQ!D3="No",0)</f>
        <v>2</v>
      </c>
      <c r="E3" s="13" cm="1">
        <f t="array" ref="E3">_xlfn.IFS(COREQ!E3="Yes",2,COREQ!E3="Partially",1,COREQ!E3="No",0)</f>
        <v>2</v>
      </c>
      <c r="F3" s="13" cm="1">
        <f t="array" ref="F3">_xlfn.IFS(COREQ!F3="Yes",2,COREQ!F3="Partially",1,COREQ!F3="No",0)</f>
        <v>0</v>
      </c>
      <c r="G3" s="13" cm="1">
        <f t="array" ref="G3">_xlfn.IFS(COREQ!G3="Yes",2,COREQ!G3="Partially",1,COREQ!G3="No",0)</f>
        <v>0</v>
      </c>
      <c r="H3" s="13" cm="1">
        <f t="array" ref="H3">_xlfn.IFS(COREQ!H3="Yes",2,COREQ!H3="Partially",1,COREQ!H3="No",0)</f>
        <v>2</v>
      </c>
      <c r="I3" s="13" cm="1">
        <f t="array" ref="I3">_xlfn.IFS(COREQ!I3="Yes",2,COREQ!I3="Partially",1,COREQ!I3="No",0)</f>
        <v>2</v>
      </c>
      <c r="J3" s="13" cm="1">
        <f t="array" ref="J3">_xlfn.IFS(COREQ!J3="Yes",2,COREQ!J3="Partially",1,COREQ!J3="No",0)</f>
        <v>0</v>
      </c>
      <c r="K3" s="13" cm="1">
        <f t="array" ref="K3">_xlfn.IFS(COREQ!K3="Yes",2,COREQ!K3="Partially",1,COREQ!K3="No",0)</f>
        <v>0</v>
      </c>
      <c r="L3" s="13" cm="1">
        <f t="array" ref="L3">_xlfn.IFS(COREQ!L3="Yes",2,COREQ!L3="Partially",1,COREQ!L3="No",0)</f>
        <v>0</v>
      </c>
      <c r="M3" s="13" cm="1">
        <f t="array" ref="M3">_xlfn.IFS(COREQ!M3="Yes",2,COREQ!M3="Partially",1,COREQ!M3="No",0)</f>
        <v>2</v>
      </c>
      <c r="N3" s="13" cm="1">
        <f t="array" ref="N3">_xlfn.IFS(COREQ!N3="Yes",2,COREQ!N3="Partially",1,COREQ!N3="No",0)</f>
        <v>0</v>
      </c>
      <c r="O3" s="13" cm="1">
        <f t="array" ref="O3">_xlfn.IFS(COREQ!O3="Yes",2,COREQ!O3="Partially",1,COREQ!O3="No",0)</f>
        <v>0</v>
      </c>
      <c r="P3" s="13" cm="1">
        <f t="array" ref="P3">_xlfn.IFS(COREQ!P3="Yes",2,COREQ!P3="Partially",1,COREQ!P3="No",0)</f>
        <v>0</v>
      </c>
      <c r="Q3" s="13" cm="1">
        <f t="array" ref="Q3">_xlfn.IFS(COREQ!Q3="Yes",2,COREQ!Q3="Partially",1,COREQ!Q3="No",0)</f>
        <v>2</v>
      </c>
      <c r="R3" s="13" cm="1">
        <f t="array" ref="R3">_xlfn.IFS(COREQ!R3="Yes",2,COREQ!R3="Partially",1,COREQ!R3="No",0)</f>
        <v>2</v>
      </c>
      <c r="S3" s="13" cm="1">
        <f t="array" ref="S3">_xlfn.IFS(COREQ!S3="Yes",2,COREQ!S3="Partially",1,COREQ!S3="No",0)</f>
        <v>0</v>
      </c>
      <c r="T3" s="13" cm="1">
        <f t="array" ref="T3">_xlfn.IFS(COREQ!T3="Yes",2,COREQ!T3="Partially",1,COREQ!T3="No",0)</f>
        <v>0</v>
      </c>
      <c r="U3" s="13" cm="1">
        <f t="array" ref="U3">_xlfn.IFS(COREQ!U3="Yes",2,COREQ!U3="Partially",1,COREQ!U3="No",0)</f>
        <v>0</v>
      </c>
      <c r="V3" s="13" cm="1">
        <f t="array" ref="V3">_xlfn.IFS(COREQ!V3="Yes",2,COREQ!V3="Partially",1,COREQ!V3="No",0)</f>
        <v>0</v>
      </c>
      <c r="W3" s="13" cm="1">
        <f t="array" ref="W3">_xlfn.IFS(COREQ!W3="Yes",2,COREQ!W3="Partially",1,COREQ!W3="No",0)</f>
        <v>0</v>
      </c>
      <c r="X3" s="13" cm="1">
        <f t="array" ref="X3">_xlfn.IFS(COREQ!X3="Yes",2,COREQ!X3="Partially",1,COREQ!X3="No",0)</f>
        <v>2</v>
      </c>
      <c r="Y3" s="13" cm="1">
        <f t="array" ref="Y3">_xlfn.IFS(COREQ!Y3="Yes",2,COREQ!Y3="Partially",1,COREQ!Y3="No",0)</f>
        <v>0</v>
      </c>
      <c r="Z3" s="13" cm="1">
        <f t="array" ref="Z3">_xlfn.IFS(COREQ!Z3="Yes",2,COREQ!Z3="Partially",1,COREQ!Z3="No",0)</f>
        <v>2</v>
      </c>
      <c r="AA3" s="13" cm="1">
        <f t="array" ref="AA3">_xlfn.IFS(COREQ!AA3="Yes",2,COREQ!AA3="Partially",1,COREQ!AA3="No",0)</f>
        <v>0</v>
      </c>
      <c r="AB3" s="13" cm="1">
        <f t="array" ref="AB3">_xlfn.IFS(COREQ!AB3="Yes",2,COREQ!AB3="Partially",1,COREQ!AB3="No",0)</f>
        <v>0</v>
      </c>
      <c r="AC3" s="13" cm="1">
        <f t="array" ref="AC3">_xlfn.IFS(COREQ!AC3="Yes",2,COREQ!AC3="Partially",1,COREQ!AC3="No",0)</f>
        <v>2</v>
      </c>
      <c r="AD3" s="13" cm="1">
        <f t="array" ref="AD3">_xlfn.IFS(COREQ!AD3="Yes",2,COREQ!AD3="Partially",1,COREQ!AD3="No",0)</f>
        <v>2</v>
      </c>
      <c r="AE3" s="13" cm="1">
        <f t="array" ref="AE3">_xlfn.IFS(COREQ!AE3="Yes",2,COREQ!AE3="Partially",1,COREQ!AE3="No",0)</f>
        <v>0</v>
      </c>
      <c r="AF3" s="13" cm="1">
        <f t="array" ref="AF3">_xlfn.IFS(COREQ!AF3="Yes",2,COREQ!AF3="Partially",1,COREQ!AF3="No",0)</f>
        <v>2</v>
      </c>
      <c r="AG3" s="13" cm="1">
        <f t="array" ref="AG3">_xlfn.IFS(COREQ!AG3="Yes",2,COREQ!AG3="Partially",1,COREQ!AG3="No",0)</f>
        <v>0</v>
      </c>
      <c r="AH3" s="13" cm="1">
        <f t="array" ref="AH3">_xlfn.IFS(COREQ!AH3="Yes",2,COREQ!AH3="Partially",1,COREQ!AH3="No",0)</f>
        <v>2</v>
      </c>
      <c r="AI3" s="13" cm="1">
        <f t="array" ref="AI3">_xlfn.IFS(COREQ!AI3="Yes",2,COREQ!AI3="Partially",1,COREQ!AI3="No",0)</f>
        <v>0</v>
      </c>
      <c r="AJ3" s="13" cm="1">
        <f t="array" ref="AJ3">_xlfn.IFS(COREQ!AJ3="Yes",2,COREQ!AJ3="Partially",1,COREQ!AJ3="No",0)</f>
        <v>2</v>
      </c>
      <c r="AK3" s="13" cm="1">
        <f t="array" ref="AK3">_xlfn.IFS(COREQ!AK3="Yes",2,COREQ!AK3="Partially",1,COREQ!AK3="No",0)</f>
        <v>0</v>
      </c>
      <c r="AL3" s="13" cm="1">
        <f t="array" ref="AL3">_xlfn.IFS(COREQ!AL3="Yes",2,COREQ!AL3="Partially",1,COREQ!AL3="No",0)</f>
        <v>0</v>
      </c>
      <c r="AM3" s="13" cm="1">
        <f t="array" ref="AM3">_xlfn.IFS(COREQ!AM3="Yes",2,COREQ!AM3="Partially",1,COREQ!AM3="No",0)</f>
        <v>2</v>
      </c>
      <c r="AN3" s="13" cm="1">
        <f t="array" ref="AN3">_xlfn.IFS(COREQ!AN3="Yes",2,COREQ!AN3="Partially",1,COREQ!AN3="No",0)</f>
        <v>2</v>
      </c>
      <c r="AO3" s="13" cm="1">
        <f t="array" ref="AO3">_xlfn.IFS(COREQ!AO3="Yes",2,COREQ!AO3="Partially",1,COREQ!AO3="No",0)</f>
        <v>0</v>
      </c>
      <c r="AP3" s="13" cm="1">
        <f t="array" ref="AP3">_xlfn.IFS(COREQ!AP3="Yes",2,COREQ!AP3="Partially",1,COREQ!AP3="No",0)</f>
        <v>0</v>
      </c>
      <c r="AQ3" s="13" cm="1">
        <f t="array" ref="AQ3">_xlfn.IFS(COREQ!AQ3="Yes",2,COREQ!AQ3="Partially",1,COREQ!AQ3="No",0)</f>
        <v>0</v>
      </c>
      <c r="AR3" s="13" cm="1">
        <f t="array" ref="AR3">_xlfn.IFS(COREQ!AR3="Yes",2,COREQ!AR3="Partially",1,COREQ!AR3="No",0)</f>
        <v>0</v>
      </c>
      <c r="AS3" s="13" cm="1">
        <f t="array" ref="AS3">_xlfn.IFS(COREQ!AS3="Yes",2,COREQ!AS3="Partially",1,COREQ!AS3="No",0)</f>
        <v>0</v>
      </c>
      <c r="AT3" s="13" cm="1">
        <f t="array" ref="AT3">_xlfn.IFS(COREQ!AT3="Yes",2,COREQ!AT3="Partially",1,COREQ!AT3="No",0)</f>
        <v>2</v>
      </c>
      <c r="AU3" s="13" cm="1">
        <f t="array" ref="AU3">_xlfn.IFS(COREQ!AU3="Yes",2,COREQ!AU3="Partially",1,COREQ!AU3="No",0)</f>
        <v>2</v>
      </c>
      <c r="AV3" s="13" cm="1">
        <f t="array" ref="AV3">_xlfn.IFS(COREQ!AV3="Yes",2,COREQ!AV3="Partially",1,COREQ!AV3="No",0)</f>
        <v>2</v>
      </c>
      <c r="AW3" s="13" cm="1">
        <f t="array" ref="AW3">_xlfn.IFS(COREQ!AW3="Yes",2,COREQ!AW3="Partially",1,COREQ!AW3="No",0)</f>
        <v>0</v>
      </c>
      <c r="AX3" s="13" cm="1">
        <f t="array" ref="AX3">_xlfn.IFS(COREQ!AX3="Yes",2,COREQ!AX3="Partially",1,COREQ!AX3="No",0)</f>
        <v>2</v>
      </c>
      <c r="AY3" s="13" cm="1">
        <f t="array" ref="AY3">_xlfn.IFS(COREQ!AY3="Yes",2,COREQ!AY3="Partially",1,COREQ!AY3="No",0)</f>
        <v>0</v>
      </c>
    </row>
    <row r="4" spans="1:51" ht="43.5" x14ac:dyDescent="0.35">
      <c r="A4" s="1" t="s">
        <v>100</v>
      </c>
      <c r="B4" s="1" t="s">
        <v>103</v>
      </c>
      <c r="C4" s="13" cm="1">
        <f t="array" ref="C4">_xlfn.IFS(COREQ!C4="Yes",2,COREQ!C4="Partially",1,COREQ!C4="No",0)</f>
        <v>2</v>
      </c>
      <c r="D4" s="13" cm="1">
        <f t="array" ref="D4">_xlfn.IFS(COREQ!D4="Yes",2,COREQ!D4="Partially",1,COREQ!D4="No",0)</f>
        <v>2</v>
      </c>
      <c r="E4" s="13" cm="1">
        <f t="array" ref="E4">_xlfn.IFS(COREQ!E4="Yes",2,COREQ!E4="Partially",1,COREQ!E4="No",0)</f>
        <v>1</v>
      </c>
      <c r="F4" s="13" cm="1">
        <f t="array" ref="F4">_xlfn.IFS(COREQ!F4="Yes",2,COREQ!F4="Partially",1,COREQ!F4="No",0)</f>
        <v>1</v>
      </c>
      <c r="G4" s="13" cm="1">
        <f t="array" ref="G4">_xlfn.IFS(COREQ!G4="Yes",2,COREQ!G4="Partially",1,COREQ!G4="No",0)</f>
        <v>1</v>
      </c>
      <c r="H4" s="13" cm="1">
        <f t="array" ref="H4">_xlfn.IFS(COREQ!H4="Yes",2,COREQ!H4="Partially",1,COREQ!H4="No",0)</f>
        <v>2</v>
      </c>
      <c r="I4" s="13" cm="1">
        <f t="array" ref="I4">_xlfn.IFS(COREQ!I4="Yes",2,COREQ!I4="Partially",1,COREQ!I4="No",0)</f>
        <v>2</v>
      </c>
      <c r="J4" s="13" cm="1">
        <f t="array" ref="J4">_xlfn.IFS(COREQ!J4="Yes",2,COREQ!J4="Partially",1,COREQ!J4="No",0)</f>
        <v>1</v>
      </c>
      <c r="K4" s="13" cm="1">
        <f t="array" ref="K4">_xlfn.IFS(COREQ!K4="Yes",2,COREQ!K4="Partially",1,COREQ!K4="No",0)</f>
        <v>1</v>
      </c>
      <c r="L4" s="13" cm="1">
        <f t="array" ref="L4">_xlfn.IFS(COREQ!L4="Yes",2,COREQ!L4="Partially",1,COREQ!L4="No",0)</f>
        <v>1</v>
      </c>
      <c r="M4" s="13" cm="1">
        <f t="array" ref="M4">_xlfn.IFS(COREQ!M4="Yes",2,COREQ!M4="Partially",1,COREQ!M4="No",0)</f>
        <v>2</v>
      </c>
      <c r="N4" s="13" cm="1">
        <f t="array" ref="N4">_xlfn.IFS(COREQ!N4="Yes",2,COREQ!N4="Partially",1,COREQ!N4="No",0)</f>
        <v>1</v>
      </c>
      <c r="O4" s="13" cm="1">
        <f t="array" ref="O4">_xlfn.IFS(COREQ!O4="Yes",2,COREQ!O4="Partially",1,COREQ!O4="No",0)</f>
        <v>2</v>
      </c>
      <c r="P4" s="13" cm="1">
        <f t="array" ref="P4">_xlfn.IFS(COREQ!P4="Yes",2,COREQ!P4="Partially",1,COREQ!P4="No",0)</f>
        <v>1</v>
      </c>
      <c r="Q4" s="13" cm="1">
        <f t="array" ref="Q4">_xlfn.IFS(COREQ!Q4="Yes",2,COREQ!Q4="Partially",1,COREQ!Q4="No",0)</f>
        <v>2</v>
      </c>
      <c r="R4" s="13" cm="1">
        <f t="array" ref="R4">_xlfn.IFS(COREQ!R4="Yes",2,COREQ!R4="Partially",1,COREQ!R4="No",0)</f>
        <v>2</v>
      </c>
      <c r="S4" s="13" cm="1">
        <f t="array" ref="S4">_xlfn.IFS(COREQ!S4="Yes",2,COREQ!S4="Partially",1,COREQ!S4="No",0)</f>
        <v>1</v>
      </c>
      <c r="T4" s="13" cm="1">
        <f t="array" ref="T4">_xlfn.IFS(COREQ!T4="Yes",2,COREQ!T4="Partially",1,COREQ!T4="No",0)</f>
        <v>1</v>
      </c>
      <c r="U4" s="13" cm="1">
        <f t="array" ref="U4">_xlfn.IFS(COREQ!U4="Yes",2,COREQ!U4="Partially",1,COREQ!U4="No",0)</f>
        <v>1</v>
      </c>
      <c r="V4" s="13" cm="1">
        <f t="array" ref="V4">_xlfn.IFS(COREQ!V4="Yes",2,COREQ!V4="Partially",1,COREQ!V4="No",0)</f>
        <v>1</v>
      </c>
      <c r="W4" s="13" cm="1">
        <f t="array" ref="W4">_xlfn.IFS(COREQ!W4="Yes",2,COREQ!W4="Partially",1,COREQ!W4="No",0)</f>
        <v>0</v>
      </c>
      <c r="X4" s="13" cm="1">
        <f t="array" ref="X4">_xlfn.IFS(COREQ!X4="Yes",2,COREQ!X4="Partially",1,COREQ!X4="No",0)</f>
        <v>2</v>
      </c>
      <c r="Y4" s="13" cm="1">
        <f t="array" ref="Y4">_xlfn.IFS(COREQ!Y4="Yes",2,COREQ!Y4="Partially",1,COREQ!Y4="No",0)</f>
        <v>1</v>
      </c>
      <c r="Z4" s="13" cm="1">
        <f t="array" ref="Z4">_xlfn.IFS(COREQ!Z4="Yes",2,COREQ!Z4="Partially",1,COREQ!Z4="No",0)</f>
        <v>1</v>
      </c>
      <c r="AA4" s="13" cm="1">
        <f t="array" ref="AA4">_xlfn.IFS(COREQ!AA4="Yes",2,COREQ!AA4="Partially",1,COREQ!AA4="No",0)</f>
        <v>1</v>
      </c>
      <c r="AB4" s="13" cm="1">
        <f t="array" ref="AB4">_xlfn.IFS(COREQ!AB4="Yes",2,COREQ!AB4="Partially",1,COREQ!AB4="No",0)</f>
        <v>1</v>
      </c>
      <c r="AC4" s="13" cm="1">
        <f t="array" ref="AC4">_xlfn.IFS(COREQ!AC4="Yes",2,COREQ!AC4="Partially",1,COREQ!AC4="No",0)</f>
        <v>2</v>
      </c>
      <c r="AD4" s="13" cm="1">
        <f t="array" ref="AD4">_xlfn.IFS(COREQ!AD4="Yes",2,COREQ!AD4="Partially",1,COREQ!AD4="No",0)</f>
        <v>1</v>
      </c>
      <c r="AE4" s="13" cm="1">
        <f t="array" ref="AE4">_xlfn.IFS(COREQ!AE4="Yes",2,COREQ!AE4="Partially",1,COREQ!AE4="No",0)</f>
        <v>1</v>
      </c>
      <c r="AF4" s="13" cm="1">
        <f t="array" ref="AF4">_xlfn.IFS(COREQ!AF4="Yes",2,COREQ!AF4="Partially",1,COREQ!AF4="No",0)</f>
        <v>2</v>
      </c>
      <c r="AG4" s="13" cm="1">
        <f t="array" ref="AG4">_xlfn.IFS(COREQ!AG4="Yes",2,COREQ!AG4="Partially",1,COREQ!AG4="No",0)</f>
        <v>1</v>
      </c>
      <c r="AH4" s="13" cm="1">
        <f t="array" ref="AH4">_xlfn.IFS(COREQ!AH4="Yes",2,COREQ!AH4="Partially",1,COREQ!AH4="No",0)</f>
        <v>2</v>
      </c>
      <c r="AI4" s="13" cm="1">
        <f t="array" ref="AI4">_xlfn.IFS(COREQ!AI4="Yes",2,COREQ!AI4="Partially",1,COREQ!AI4="No",0)</f>
        <v>1</v>
      </c>
      <c r="AJ4" s="13" cm="1">
        <f t="array" ref="AJ4">_xlfn.IFS(COREQ!AJ4="Yes",2,COREQ!AJ4="Partially",1,COREQ!AJ4="No",0)</f>
        <v>2</v>
      </c>
      <c r="AK4" s="13" cm="1">
        <f t="array" ref="AK4">_xlfn.IFS(COREQ!AK4="Yes",2,COREQ!AK4="Partially",1,COREQ!AK4="No",0)</f>
        <v>1</v>
      </c>
      <c r="AL4" s="13" cm="1">
        <f t="array" ref="AL4">_xlfn.IFS(COREQ!AL4="Yes",2,COREQ!AL4="Partially",1,COREQ!AL4="No",0)</f>
        <v>1</v>
      </c>
      <c r="AM4" s="13" cm="1">
        <f t="array" ref="AM4">_xlfn.IFS(COREQ!AM4="Yes",2,COREQ!AM4="Partially",1,COREQ!AM4="No",0)</f>
        <v>1</v>
      </c>
      <c r="AN4" s="13" cm="1">
        <f t="array" ref="AN4">_xlfn.IFS(COREQ!AN4="Yes",2,COREQ!AN4="Partially",1,COREQ!AN4="No",0)</f>
        <v>1</v>
      </c>
      <c r="AO4" s="13" cm="1">
        <f t="array" ref="AO4">_xlfn.IFS(COREQ!AO4="Yes",2,COREQ!AO4="Partially",1,COREQ!AO4="No",0)</f>
        <v>1</v>
      </c>
      <c r="AP4" s="13" cm="1">
        <f t="array" ref="AP4">_xlfn.IFS(COREQ!AP4="Yes",2,COREQ!AP4="Partially",1,COREQ!AP4="No",0)</f>
        <v>1</v>
      </c>
      <c r="AQ4" s="13" cm="1">
        <f t="array" ref="AQ4">_xlfn.IFS(COREQ!AQ4="Yes",2,COREQ!AQ4="Partially",1,COREQ!AQ4="No",0)</f>
        <v>1</v>
      </c>
      <c r="AR4" s="13" cm="1">
        <f t="array" ref="AR4">_xlfn.IFS(COREQ!AR4="Yes",2,COREQ!AR4="Partially",1,COREQ!AR4="No",0)</f>
        <v>1</v>
      </c>
      <c r="AS4" s="13" cm="1">
        <f t="array" ref="AS4">_xlfn.IFS(COREQ!AS4="Yes",2,COREQ!AS4="Partially",1,COREQ!AS4="No",0)</f>
        <v>1</v>
      </c>
      <c r="AT4" s="13" cm="1">
        <f t="array" ref="AT4">_xlfn.IFS(COREQ!AT4="Yes",2,COREQ!AT4="Partially",1,COREQ!AT4="No",0)</f>
        <v>2</v>
      </c>
      <c r="AU4" s="13" cm="1">
        <f t="array" ref="AU4">_xlfn.IFS(COREQ!AU4="Yes",2,COREQ!AU4="Partially",1,COREQ!AU4="No",0)</f>
        <v>1</v>
      </c>
      <c r="AV4" s="13" cm="1">
        <f t="array" ref="AV4">_xlfn.IFS(COREQ!AV4="Yes",2,COREQ!AV4="Partially",1,COREQ!AV4="No",0)</f>
        <v>1</v>
      </c>
      <c r="AW4" s="13" cm="1">
        <f t="array" ref="AW4">_xlfn.IFS(COREQ!AW4="Yes",2,COREQ!AW4="Partially",1,COREQ!AW4="No",0)</f>
        <v>2</v>
      </c>
      <c r="AX4" s="13" cm="1">
        <f t="array" ref="AX4">_xlfn.IFS(COREQ!AX4="Yes",2,COREQ!AX4="Partially",1,COREQ!AX4="No",0)</f>
        <v>2</v>
      </c>
      <c r="AY4" s="13" cm="1">
        <f t="array" ref="AY4">_xlfn.IFS(COREQ!AY4="Yes",2,COREQ!AY4="Partially",1,COREQ!AY4="No",0)</f>
        <v>2</v>
      </c>
    </row>
    <row r="5" spans="1:51" s="5" customFormat="1" ht="43.5" x14ac:dyDescent="0.35">
      <c r="A5" s="12" t="s">
        <v>100</v>
      </c>
      <c r="B5" s="12" t="s">
        <v>104</v>
      </c>
      <c r="C5" s="13" cm="1">
        <f t="array" ref="C5">_xlfn.IFS(COREQ!C5="Yes",2,COREQ!C5="Partially",1,COREQ!C5="No",0)</f>
        <v>0</v>
      </c>
      <c r="D5" s="13" cm="1">
        <f t="array" ref="D5">_xlfn.IFS(COREQ!D5="Yes",2,COREQ!D5="Partially",1,COREQ!D5="No",0)</f>
        <v>0</v>
      </c>
      <c r="E5" s="13" cm="1">
        <f t="array" ref="E5">_xlfn.IFS(COREQ!E5="Yes",2,COREQ!E5="Partially",1,COREQ!E5="No",0)</f>
        <v>0</v>
      </c>
      <c r="F5" s="13" cm="1">
        <f t="array" ref="F5">_xlfn.IFS(COREQ!F5="Yes",2,COREQ!F5="Partially",1,COREQ!F5="No",0)</f>
        <v>0</v>
      </c>
      <c r="G5" s="13" cm="1">
        <f t="array" ref="G5">_xlfn.IFS(COREQ!G5="Yes",2,COREQ!G5="Partially",1,COREQ!G5="No",0)</f>
        <v>0</v>
      </c>
      <c r="H5" s="13" cm="1">
        <f t="array" ref="H5">_xlfn.IFS(COREQ!H5="Yes",2,COREQ!H5="Partially",1,COREQ!H5="No",0)</f>
        <v>0</v>
      </c>
      <c r="I5" s="13" cm="1">
        <f t="array" ref="I5">_xlfn.IFS(COREQ!I5="Yes",2,COREQ!I5="Partially",1,COREQ!I5="No",0)</f>
        <v>0</v>
      </c>
      <c r="J5" s="13" cm="1">
        <f t="array" ref="J5">_xlfn.IFS(COREQ!J5="Yes",2,COREQ!J5="Partially",1,COREQ!J5="No",0)</f>
        <v>0</v>
      </c>
      <c r="K5" s="13" cm="1">
        <f t="array" ref="K5">_xlfn.IFS(COREQ!K5="Yes",2,COREQ!K5="Partially",1,COREQ!K5="No",0)</f>
        <v>0</v>
      </c>
      <c r="L5" s="13" cm="1">
        <f t="array" ref="L5">_xlfn.IFS(COREQ!L5="Yes",2,COREQ!L5="Partially",1,COREQ!L5="No",0)</f>
        <v>0</v>
      </c>
      <c r="M5" s="13" cm="1">
        <f t="array" ref="M5">_xlfn.IFS(COREQ!M5="Yes",2,COREQ!M5="Partially",1,COREQ!M5="No",0)</f>
        <v>0</v>
      </c>
      <c r="N5" s="13" cm="1">
        <f t="array" ref="N5">_xlfn.IFS(COREQ!N5="Yes",2,COREQ!N5="Partially",1,COREQ!N5="No",0)</f>
        <v>0</v>
      </c>
      <c r="O5" s="13" cm="1">
        <f t="array" ref="O5">_xlfn.IFS(COREQ!O5="Yes",2,COREQ!O5="Partially",1,COREQ!O5="No",0)</f>
        <v>0</v>
      </c>
      <c r="P5" s="13" cm="1">
        <f t="array" ref="P5">_xlfn.IFS(COREQ!P5="Yes",2,COREQ!P5="Partially",1,COREQ!P5="No",0)</f>
        <v>0</v>
      </c>
      <c r="Q5" s="13" cm="1">
        <f t="array" ref="Q5">_xlfn.IFS(COREQ!Q5="Yes",2,COREQ!Q5="Partially",1,COREQ!Q5="No",0)</f>
        <v>0</v>
      </c>
      <c r="R5" s="13" cm="1">
        <f t="array" ref="R5">_xlfn.IFS(COREQ!R5="Yes",2,COREQ!R5="Partially",1,COREQ!R5="No",0)</f>
        <v>0</v>
      </c>
      <c r="S5" s="13" cm="1">
        <f t="array" ref="S5">_xlfn.IFS(COREQ!S5="Yes",2,COREQ!S5="Partially",1,COREQ!S5="No",0)</f>
        <v>0</v>
      </c>
      <c r="T5" s="13" cm="1">
        <f t="array" ref="T5">_xlfn.IFS(COREQ!T5="Yes",2,COREQ!T5="Partially",1,COREQ!T5="No",0)</f>
        <v>2</v>
      </c>
      <c r="U5" s="13" cm="1">
        <f t="array" ref="U5">_xlfn.IFS(COREQ!U5="Yes",2,COREQ!U5="Partially",1,COREQ!U5="No",0)</f>
        <v>0</v>
      </c>
      <c r="V5" s="13" cm="1">
        <f t="array" ref="V5">_xlfn.IFS(COREQ!V5="Yes",2,COREQ!V5="Partially",1,COREQ!V5="No",0)</f>
        <v>1</v>
      </c>
      <c r="W5" s="13" cm="1">
        <f t="array" ref="W5">_xlfn.IFS(COREQ!W5="Yes",2,COREQ!W5="Partially",1,COREQ!W5="No",0)</f>
        <v>0</v>
      </c>
      <c r="X5" s="13" cm="1">
        <f t="array" ref="X5">_xlfn.IFS(COREQ!X5="Yes",2,COREQ!X5="Partially",1,COREQ!X5="No",0)</f>
        <v>2</v>
      </c>
      <c r="Y5" s="13" cm="1">
        <f t="array" ref="Y5">_xlfn.IFS(COREQ!Y5="Yes",2,COREQ!Y5="Partially",1,COREQ!Y5="No",0)</f>
        <v>2</v>
      </c>
      <c r="Z5" s="13" cm="1">
        <f t="array" ref="Z5">_xlfn.IFS(COREQ!Z5="Yes",2,COREQ!Z5="Partially",1,COREQ!Z5="No",0)</f>
        <v>0</v>
      </c>
      <c r="AA5" s="13" cm="1">
        <f t="array" ref="AA5">_xlfn.IFS(COREQ!AA5="Yes",2,COREQ!AA5="Partially",1,COREQ!AA5="No",0)</f>
        <v>2</v>
      </c>
      <c r="AB5" s="13" cm="1">
        <f t="array" ref="AB5">_xlfn.IFS(COREQ!AB5="Yes",2,COREQ!AB5="Partially",1,COREQ!AB5="No",0)</f>
        <v>0</v>
      </c>
      <c r="AC5" s="13" cm="1">
        <f t="array" ref="AC5">_xlfn.IFS(COREQ!AC5="Yes",2,COREQ!AC5="Partially",1,COREQ!AC5="No",0)</f>
        <v>0</v>
      </c>
      <c r="AD5" s="13" cm="1">
        <f t="array" ref="AD5">_xlfn.IFS(COREQ!AD5="Yes",2,COREQ!AD5="Partially",1,COREQ!AD5="No",0)</f>
        <v>0</v>
      </c>
      <c r="AE5" s="13" cm="1">
        <f t="array" ref="AE5">_xlfn.IFS(COREQ!AE5="Yes",2,COREQ!AE5="Partially",1,COREQ!AE5="No",0)</f>
        <v>0</v>
      </c>
      <c r="AF5" s="13" cm="1">
        <f t="array" ref="AF5">_xlfn.IFS(COREQ!AF5="Yes",2,COREQ!AF5="Partially",1,COREQ!AF5="No",0)</f>
        <v>2</v>
      </c>
      <c r="AG5" s="13" cm="1">
        <f t="array" ref="AG5">_xlfn.IFS(COREQ!AG5="Yes",2,COREQ!AG5="Partially",1,COREQ!AG5="No",0)</f>
        <v>0</v>
      </c>
      <c r="AH5" s="13" cm="1">
        <f t="array" ref="AH5">_xlfn.IFS(COREQ!AH5="Yes",2,COREQ!AH5="Partially",1,COREQ!AH5="No",0)</f>
        <v>0</v>
      </c>
      <c r="AI5" s="13" cm="1">
        <f t="array" ref="AI5">_xlfn.IFS(COREQ!AI5="Yes",2,COREQ!AI5="Partially",1,COREQ!AI5="No",0)</f>
        <v>2</v>
      </c>
      <c r="AJ5" s="13" cm="1">
        <f t="array" ref="AJ5">_xlfn.IFS(COREQ!AJ5="Yes",2,COREQ!AJ5="Partially",1,COREQ!AJ5="No",0)</f>
        <v>2</v>
      </c>
      <c r="AK5" s="13" cm="1">
        <f t="array" ref="AK5">_xlfn.IFS(COREQ!AK5="Yes",2,COREQ!AK5="Partially",1,COREQ!AK5="No",0)</f>
        <v>0</v>
      </c>
      <c r="AL5" s="13" cm="1">
        <f t="array" ref="AL5">_xlfn.IFS(COREQ!AL5="Yes",2,COREQ!AL5="Partially",1,COREQ!AL5="No",0)</f>
        <v>0</v>
      </c>
      <c r="AM5" s="13" cm="1">
        <f t="array" ref="AM5">_xlfn.IFS(COREQ!AM5="Yes",2,COREQ!AM5="Partially",1,COREQ!AM5="No",0)</f>
        <v>1</v>
      </c>
      <c r="AN5" s="13" cm="1">
        <f t="array" ref="AN5">_xlfn.IFS(COREQ!AN5="Yes",2,COREQ!AN5="Partially",1,COREQ!AN5="No",0)</f>
        <v>1</v>
      </c>
      <c r="AO5" s="13" cm="1">
        <f t="array" ref="AO5">_xlfn.IFS(COREQ!AO5="Yes",2,COREQ!AO5="Partially",1,COREQ!AO5="No",0)</f>
        <v>0</v>
      </c>
      <c r="AP5" s="13" cm="1">
        <f t="array" ref="AP5">_xlfn.IFS(COREQ!AP5="Yes",2,COREQ!AP5="Partially",1,COREQ!AP5="No",0)</f>
        <v>0</v>
      </c>
      <c r="AQ5" s="13" cm="1">
        <f t="array" ref="AQ5">_xlfn.IFS(COREQ!AQ5="Yes",2,COREQ!AQ5="Partially",1,COREQ!AQ5="No",0)</f>
        <v>0</v>
      </c>
      <c r="AR5" s="13" cm="1">
        <f t="array" ref="AR5">_xlfn.IFS(COREQ!AR5="Yes",2,COREQ!AR5="Partially",1,COREQ!AR5="No",0)</f>
        <v>0</v>
      </c>
      <c r="AS5" s="13" cm="1">
        <f t="array" ref="AS5">_xlfn.IFS(COREQ!AS5="Yes",2,COREQ!AS5="Partially",1,COREQ!AS5="No",0)</f>
        <v>0</v>
      </c>
      <c r="AT5" s="13" cm="1">
        <f t="array" ref="AT5">_xlfn.IFS(COREQ!AT5="Yes",2,COREQ!AT5="Partially",1,COREQ!AT5="No",0)</f>
        <v>0</v>
      </c>
      <c r="AU5" s="13" cm="1">
        <f t="array" ref="AU5">_xlfn.IFS(COREQ!AU5="Yes",2,COREQ!AU5="Partially",1,COREQ!AU5="No",0)</f>
        <v>0</v>
      </c>
      <c r="AV5" s="13" cm="1">
        <f t="array" ref="AV5">_xlfn.IFS(COREQ!AV5="Yes",2,COREQ!AV5="Partially",1,COREQ!AV5="No",0)</f>
        <v>0</v>
      </c>
      <c r="AW5" s="13" cm="1">
        <f t="array" ref="AW5">_xlfn.IFS(COREQ!AW5="Yes",2,COREQ!AW5="Partially",1,COREQ!AW5="No",0)</f>
        <v>0</v>
      </c>
      <c r="AX5" s="13" cm="1">
        <f t="array" ref="AX5">_xlfn.IFS(COREQ!AX5="Yes",2,COREQ!AX5="Partially",1,COREQ!AX5="No",0)</f>
        <v>2</v>
      </c>
      <c r="AY5" s="13" cm="1">
        <f t="array" ref="AY5">_xlfn.IFS(COREQ!AY5="Yes",2,COREQ!AY5="Partially",1,COREQ!AY5="No",0)</f>
        <v>0</v>
      </c>
    </row>
    <row r="6" spans="1:51" s="5" customFormat="1" ht="43.5" x14ac:dyDescent="0.35">
      <c r="A6" s="12" t="s">
        <v>100</v>
      </c>
      <c r="B6" s="12" t="s">
        <v>105</v>
      </c>
      <c r="C6" s="13" cm="1">
        <f t="array" ref="C6">_xlfn.IFS(COREQ!C6="Yes",2,COREQ!C6="Partially",1,COREQ!C6="No",0)</f>
        <v>0</v>
      </c>
      <c r="D6" s="13" cm="1">
        <f t="array" ref="D6">_xlfn.IFS(COREQ!D6="Yes",2,COREQ!D6="Partially",1,COREQ!D6="No",0)</f>
        <v>0</v>
      </c>
      <c r="E6" s="13" cm="1">
        <f t="array" ref="E6">_xlfn.IFS(COREQ!E6="Yes",2,COREQ!E6="Partially",1,COREQ!E6="No",0)</f>
        <v>0</v>
      </c>
      <c r="F6" s="13" cm="1">
        <f t="array" ref="F6">_xlfn.IFS(COREQ!F6="Yes",2,COREQ!F6="Partially",1,COREQ!F6="No",0)</f>
        <v>1</v>
      </c>
      <c r="G6" s="13" cm="1">
        <f t="array" ref="G6">_xlfn.IFS(COREQ!G6="Yes",2,COREQ!G6="Partially",1,COREQ!G6="No",0)</f>
        <v>0</v>
      </c>
      <c r="H6" s="13" cm="1">
        <f t="array" ref="H6">_xlfn.IFS(COREQ!H6="Yes",2,COREQ!H6="Partially",1,COREQ!H6="No",0)</f>
        <v>0</v>
      </c>
      <c r="I6" s="13" cm="1">
        <f t="array" ref="I6">_xlfn.IFS(COREQ!I6="Yes",2,COREQ!I6="Partially",1,COREQ!I6="No",0)</f>
        <v>0</v>
      </c>
      <c r="J6" s="13" cm="1">
        <f t="array" ref="J6">_xlfn.IFS(COREQ!J6="Yes",2,COREQ!J6="Partially",1,COREQ!J6="No",0)</f>
        <v>0</v>
      </c>
      <c r="K6" s="13" cm="1">
        <f t="array" ref="K6">_xlfn.IFS(COREQ!K6="Yes",2,COREQ!K6="Partially",1,COREQ!K6="No",0)</f>
        <v>0</v>
      </c>
      <c r="L6" s="13" cm="1">
        <f t="array" ref="L6">_xlfn.IFS(COREQ!L6="Yes",2,COREQ!L6="Partially",1,COREQ!L6="No",0)</f>
        <v>0</v>
      </c>
      <c r="M6" s="13" cm="1">
        <f t="array" ref="M6">_xlfn.IFS(COREQ!M6="Yes",2,COREQ!M6="Partially",1,COREQ!M6="No",0)</f>
        <v>0</v>
      </c>
      <c r="N6" s="13" cm="1">
        <f t="array" ref="N6">_xlfn.IFS(COREQ!N6="Yes",2,COREQ!N6="Partially",1,COREQ!N6="No",0)</f>
        <v>0</v>
      </c>
      <c r="O6" s="13" cm="1">
        <f t="array" ref="O6">_xlfn.IFS(COREQ!O6="Yes",2,COREQ!O6="Partially",1,COREQ!O6="No",0)</f>
        <v>0</v>
      </c>
      <c r="P6" s="13" cm="1">
        <f t="array" ref="P6">_xlfn.IFS(COREQ!P6="Yes",2,COREQ!P6="Partially",1,COREQ!P6="No",0)</f>
        <v>0</v>
      </c>
      <c r="Q6" s="13" cm="1">
        <f t="array" ref="Q6">_xlfn.IFS(COREQ!Q6="Yes",2,COREQ!Q6="Partially",1,COREQ!Q6="No",0)</f>
        <v>0</v>
      </c>
      <c r="R6" s="13" cm="1">
        <f t="array" ref="R6">_xlfn.IFS(COREQ!R6="Yes",2,COREQ!R6="Partially",1,COREQ!R6="No",0)</f>
        <v>0</v>
      </c>
      <c r="S6" s="13" cm="1">
        <f t="array" ref="S6">_xlfn.IFS(COREQ!S6="Yes",2,COREQ!S6="Partially",1,COREQ!S6="No",0)</f>
        <v>1</v>
      </c>
      <c r="T6" s="13" cm="1">
        <f t="array" ref="T6">_xlfn.IFS(COREQ!T6="Yes",2,COREQ!T6="Partially",1,COREQ!T6="No",0)</f>
        <v>0</v>
      </c>
      <c r="U6" s="13" cm="1">
        <f t="array" ref="U6">_xlfn.IFS(COREQ!U6="Yes",2,COREQ!U6="Partially",1,COREQ!U6="No",0)</f>
        <v>0</v>
      </c>
      <c r="V6" s="13" cm="1">
        <f t="array" ref="V6">_xlfn.IFS(COREQ!V6="Yes",2,COREQ!V6="Partially",1,COREQ!V6="No",0)</f>
        <v>0</v>
      </c>
      <c r="W6" s="13" cm="1">
        <f t="array" ref="W6">_xlfn.IFS(COREQ!W6="Yes",2,COREQ!W6="Partially",1,COREQ!W6="No",0)</f>
        <v>0</v>
      </c>
      <c r="X6" s="13" cm="1">
        <f t="array" ref="X6">_xlfn.IFS(COREQ!X6="Yes",2,COREQ!X6="Partially",1,COREQ!X6="No",0)</f>
        <v>1</v>
      </c>
      <c r="Y6" s="13" cm="1">
        <f t="array" ref="Y6">_xlfn.IFS(COREQ!Y6="Yes",2,COREQ!Y6="Partially",1,COREQ!Y6="No",0)</f>
        <v>0</v>
      </c>
      <c r="Z6" s="13" cm="1">
        <f t="array" ref="Z6">_xlfn.IFS(COREQ!Z6="Yes",2,COREQ!Z6="Partially",1,COREQ!Z6="No",0)</f>
        <v>1</v>
      </c>
      <c r="AA6" s="13" cm="1">
        <f t="array" ref="AA6">_xlfn.IFS(COREQ!AA6="Yes",2,COREQ!AA6="Partially",1,COREQ!AA6="No",0)</f>
        <v>0</v>
      </c>
      <c r="AB6" s="13" cm="1">
        <f t="array" ref="AB6">_xlfn.IFS(COREQ!AB6="Yes",2,COREQ!AB6="Partially",1,COREQ!AB6="No",0)</f>
        <v>0</v>
      </c>
      <c r="AC6" s="13" cm="1">
        <f t="array" ref="AC6">_xlfn.IFS(COREQ!AC6="Yes",2,COREQ!AC6="Partially",1,COREQ!AC6="No",0)</f>
        <v>2</v>
      </c>
      <c r="AD6" s="13" cm="1">
        <f t="array" ref="AD6">_xlfn.IFS(COREQ!AD6="Yes",2,COREQ!AD6="Partially",1,COREQ!AD6="No",0)</f>
        <v>0</v>
      </c>
      <c r="AE6" s="13" cm="1">
        <f t="array" ref="AE6">_xlfn.IFS(COREQ!AE6="Yes",2,COREQ!AE6="Partially",1,COREQ!AE6="No",0)</f>
        <v>0</v>
      </c>
      <c r="AF6" s="13" cm="1">
        <f t="array" ref="AF6">_xlfn.IFS(COREQ!AF6="Yes",2,COREQ!AF6="Partially",1,COREQ!AF6="No",0)</f>
        <v>0</v>
      </c>
      <c r="AG6" s="13" cm="1">
        <f t="array" ref="AG6">_xlfn.IFS(COREQ!AG6="Yes",2,COREQ!AG6="Partially",1,COREQ!AG6="No",0)</f>
        <v>0</v>
      </c>
      <c r="AH6" s="13" cm="1">
        <f t="array" ref="AH6">_xlfn.IFS(COREQ!AH6="Yes",2,COREQ!AH6="Partially",1,COREQ!AH6="No",0)</f>
        <v>0</v>
      </c>
      <c r="AI6" s="13" cm="1">
        <f t="array" ref="AI6">_xlfn.IFS(COREQ!AI6="Yes",2,COREQ!AI6="Partially",1,COREQ!AI6="No",0)</f>
        <v>1</v>
      </c>
      <c r="AJ6" s="13" cm="1">
        <f t="array" ref="AJ6">_xlfn.IFS(COREQ!AJ6="Yes",2,COREQ!AJ6="Partially",1,COREQ!AJ6="No",0)</f>
        <v>2</v>
      </c>
      <c r="AK6" s="13" cm="1">
        <f t="array" ref="AK6">_xlfn.IFS(COREQ!AK6="Yes",2,COREQ!AK6="Partially",1,COREQ!AK6="No",0)</f>
        <v>0</v>
      </c>
      <c r="AL6" s="13" cm="1">
        <f t="array" ref="AL6">_xlfn.IFS(COREQ!AL6="Yes",2,COREQ!AL6="Partially",1,COREQ!AL6="No",0)</f>
        <v>0</v>
      </c>
      <c r="AM6" s="13" cm="1">
        <f t="array" ref="AM6">_xlfn.IFS(COREQ!AM6="Yes",2,COREQ!AM6="Partially",1,COREQ!AM6="No",0)</f>
        <v>0</v>
      </c>
      <c r="AN6" s="13" cm="1">
        <f t="array" ref="AN6">_xlfn.IFS(COREQ!AN6="Yes",2,COREQ!AN6="Partially",1,COREQ!AN6="No",0)</f>
        <v>1</v>
      </c>
      <c r="AO6" s="13" cm="1">
        <f t="array" ref="AO6">_xlfn.IFS(COREQ!AO6="Yes",2,COREQ!AO6="Partially",1,COREQ!AO6="No",0)</f>
        <v>0</v>
      </c>
      <c r="AP6" s="13" cm="1">
        <f t="array" ref="AP6">_xlfn.IFS(COREQ!AP6="Yes",2,COREQ!AP6="Partially",1,COREQ!AP6="No",0)</f>
        <v>0</v>
      </c>
      <c r="AQ6" s="13" cm="1">
        <f t="array" ref="AQ6">_xlfn.IFS(COREQ!AQ6="Yes",2,COREQ!AQ6="Partially",1,COREQ!AQ6="No",0)</f>
        <v>0</v>
      </c>
      <c r="AR6" s="13" cm="1">
        <f t="array" ref="AR6">_xlfn.IFS(COREQ!AR6="Yes",2,COREQ!AR6="Partially",1,COREQ!AR6="No",0)</f>
        <v>0</v>
      </c>
      <c r="AS6" s="13" cm="1">
        <f t="array" ref="AS6">_xlfn.IFS(COREQ!AS6="Yes",2,COREQ!AS6="Partially",1,COREQ!AS6="No",0)</f>
        <v>0</v>
      </c>
      <c r="AT6" s="13" cm="1">
        <f t="array" ref="AT6">_xlfn.IFS(COREQ!AT6="Yes",2,COREQ!AT6="Partially",1,COREQ!AT6="No",0)</f>
        <v>0</v>
      </c>
      <c r="AU6" s="13" cm="1">
        <f t="array" ref="AU6">_xlfn.IFS(COREQ!AU6="Yes",2,COREQ!AU6="Partially",1,COREQ!AU6="No",0)</f>
        <v>2</v>
      </c>
      <c r="AV6" s="13" cm="1">
        <f t="array" ref="AV6">_xlfn.IFS(COREQ!AV6="Yes",2,COREQ!AV6="Partially",1,COREQ!AV6="No",0)</f>
        <v>0</v>
      </c>
      <c r="AW6" s="13" cm="1">
        <f t="array" ref="AW6">_xlfn.IFS(COREQ!AW6="Yes",2,COREQ!AW6="Partially",1,COREQ!AW6="No",0)</f>
        <v>0</v>
      </c>
      <c r="AX6" s="13" cm="1">
        <f t="array" ref="AX6">_xlfn.IFS(COREQ!AX6="Yes",2,COREQ!AX6="Partially",1,COREQ!AX6="No",0)</f>
        <v>2</v>
      </c>
      <c r="AY6" s="13" cm="1">
        <f t="array" ref="AY6">_xlfn.IFS(COREQ!AY6="Yes",2,COREQ!AY6="Partially",1,COREQ!AY6="No",0)</f>
        <v>0</v>
      </c>
    </row>
    <row r="7" spans="1:51" ht="58" x14ac:dyDescent="0.35">
      <c r="A7" s="1" t="s">
        <v>100</v>
      </c>
      <c r="B7" s="1" t="s">
        <v>106</v>
      </c>
      <c r="C7" s="13" cm="1">
        <f t="array" ref="C7">_xlfn.IFS(COREQ!C7="Yes",2,COREQ!C7="Partially",1,COREQ!C7="No",0)</f>
        <v>0</v>
      </c>
      <c r="D7" s="13" cm="1">
        <f t="array" ref="D7">_xlfn.IFS(COREQ!D7="Yes",2,COREQ!D7="Partially",1,COREQ!D7="No",0)</f>
        <v>0</v>
      </c>
      <c r="E7" s="13" cm="1">
        <f t="array" ref="E7">_xlfn.IFS(COREQ!E7="Yes",2,COREQ!E7="Partially",1,COREQ!E7="No",0)</f>
        <v>0</v>
      </c>
      <c r="F7" s="13" cm="1">
        <f t="array" ref="F7">_xlfn.IFS(COREQ!F7="Yes",2,COREQ!F7="Partially",1,COREQ!F7="No",0)</f>
        <v>0</v>
      </c>
      <c r="G7" s="13" cm="1">
        <f t="array" ref="G7">_xlfn.IFS(COREQ!G7="Yes",2,COREQ!G7="Partially",1,COREQ!G7="No",0)</f>
        <v>0</v>
      </c>
      <c r="H7" s="13" cm="1">
        <f t="array" ref="H7">_xlfn.IFS(COREQ!H7="Yes",2,COREQ!H7="Partially",1,COREQ!H7="No",0)</f>
        <v>2</v>
      </c>
      <c r="I7" s="13" cm="1">
        <f t="array" ref="I7">_xlfn.IFS(COREQ!I7="Yes",2,COREQ!I7="Partially",1,COREQ!I7="No",0)</f>
        <v>2</v>
      </c>
      <c r="J7" s="13" cm="1">
        <f t="array" ref="J7">_xlfn.IFS(COREQ!J7="Yes",2,COREQ!J7="Partially",1,COREQ!J7="No",0)</f>
        <v>0</v>
      </c>
      <c r="K7" s="13" cm="1">
        <f t="array" ref="K7">_xlfn.IFS(COREQ!K7="Yes",2,COREQ!K7="Partially",1,COREQ!K7="No",0)</f>
        <v>0</v>
      </c>
      <c r="L7" s="13" cm="1">
        <f t="array" ref="L7">_xlfn.IFS(COREQ!L7="Yes",2,COREQ!L7="Partially",1,COREQ!L7="No",0)</f>
        <v>0</v>
      </c>
      <c r="M7" s="13" cm="1">
        <f t="array" ref="M7">_xlfn.IFS(COREQ!M7="Yes",2,COREQ!M7="Partially",1,COREQ!M7="No",0)</f>
        <v>0</v>
      </c>
      <c r="N7" s="13" cm="1">
        <f t="array" ref="N7">_xlfn.IFS(COREQ!N7="Yes",2,COREQ!N7="Partially",1,COREQ!N7="No",0)</f>
        <v>0</v>
      </c>
      <c r="O7" s="13" cm="1">
        <f t="array" ref="O7">_xlfn.IFS(COREQ!O7="Yes",2,COREQ!O7="Partially",1,COREQ!O7="No",0)</f>
        <v>1</v>
      </c>
      <c r="P7" s="13" cm="1">
        <f t="array" ref="P7">_xlfn.IFS(COREQ!P7="Yes",2,COREQ!P7="Partially",1,COREQ!P7="No",0)</f>
        <v>0</v>
      </c>
      <c r="Q7" s="13" cm="1">
        <f t="array" ref="Q7">_xlfn.IFS(COREQ!Q7="Yes",2,COREQ!Q7="Partially",1,COREQ!Q7="No",0)</f>
        <v>0</v>
      </c>
      <c r="R7" s="13" cm="1">
        <f t="array" ref="R7">_xlfn.IFS(COREQ!R7="Yes",2,COREQ!R7="Partially",1,COREQ!R7="No",0)</f>
        <v>0</v>
      </c>
      <c r="S7" s="13" cm="1">
        <f t="array" ref="S7">_xlfn.IFS(COREQ!S7="Yes",2,COREQ!S7="Partially",1,COREQ!S7="No",0)</f>
        <v>1</v>
      </c>
      <c r="T7" s="13" cm="1">
        <f t="array" ref="T7">_xlfn.IFS(COREQ!T7="Yes",2,COREQ!T7="Partially",1,COREQ!T7="No",0)</f>
        <v>0</v>
      </c>
      <c r="U7" s="13" cm="1">
        <f t="array" ref="U7">_xlfn.IFS(COREQ!U7="Yes",2,COREQ!U7="Partially",1,COREQ!U7="No",0)</f>
        <v>0</v>
      </c>
      <c r="V7" s="13" cm="1">
        <f t="array" ref="V7">_xlfn.IFS(COREQ!V7="Yes",2,COREQ!V7="Partially",1,COREQ!V7="No",0)</f>
        <v>0</v>
      </c>
      <c r="W7" s="13" cm="1">
        <f t="array" ref="W7">_xlfn.IFS(COREQ!W7="Yes",2,COREQ!W7="Partially",1,COREQ!W7="No",0)</f>
        <v>0</v>
      </c>
      <c r="X7" s="13" cm="1">
        <f t="array" ref="X7">_xlfn.IFS(COREQ!X7="Yes",2,COREQ!X7="Partially",1,COREQ!X7="No",0)</f>
        <v>0</v>
      </c>
      <c r="Y7" s="13" cm="1">
        <f t="array" ref="Y7">_xlfn.IFS(COREQ!Y7="Yes",2,COREQ!Y7="Partially",1,COREQ!Y7="No",0)</f>
        <v>0</v>
      </c>
      <c r="Z7" s="13" cm="1">
        <f t="array" ref="Z7">_xlfn.IFS(COREQ!Z7="Yes",2,COREQ!Z7="Partially",1,COREQ!Z7="No",0)</f>
        <v>0</v>
      </c>
      <c r="AA7" s="13" cm="1">
        <f t="array" ref="AA7">_xlfn.IFS(COREQ!AA7="Yes",2,COREQ!AA7="Partially",1,COREQ!AA7="No",0)</f>
        <v>0</v>
      </c>
      <c r="AB7" s="13" cm="1">
        <f t="array" ref="AB7">_xlfn.IFS(COREQ!AB7="Yes",2,COREQ!AB7="Partially",1,COREQ!AB7="No",0)</f>
        <v>0</v>
      </c>
      <c r="AC7" s="13" cm="1">
        <f t="array" ref="AC7">_xlfn.IFS(COREQ!AC7="Yes",2,COREQ!AC7="Partially",1,COREQ!AC7="No",0)</f>
        <v>0</v>
      </c>
      <c r="AD7" s="13" cm="1">
        <f t="array" ref="AD7">_xlfn.IFS(COREQ!AD7="Yes",2,COREQ!AD7="Partially",1,COREQ!AD7="No",0)</f>
        <v>0</v>
      </c>
      <c r="AE7" s="13" cm="1">
        <f t="array" ref="AE7">_xlfn.IFS(COREQ!AE7="Yes",2,COREQ!AE7="Partially",1,COREQ!AE7="No",0)</f>
        <v>0</v>
      </c>
      <c r="AF7" s="13" cm="1">
        <f t="array" ref="AF7">_xlfn.IFS(COREQ!AF7="Yes",2,COREQ!AF7="Partially",1,COREQ!AF7="No",0)</f>
        <v>0</v>
      </c>
      <c r="AG7" s="13" cm="1">
        <f t="array" ref="AG7">_xlfn.IFS(COREQ!AG7="Yes",2,COREQ!AG7="Partially",1,COREQ!AG7="No",0)</f>
        <v>0</v>
      </c>
      <c r="AH7" s="13" cm="1">
        <f t="array" ref="AH7">_xlfn.IFS(COREQ!AH7="Yes",2,COREQ!AH7="Partially",1,COREQ!AH7="No",0)</f>
        <v>0</v>
      </c>
      <c r="AI7" s="13" cm="1">
        <f t="array" ref="AI7">_xlfn.IFS(COREQ!AI7="Yes",2,COREQ!AI7="Partially",1,COREQ!AI7="No",0)</f>
        <v>0</v>
      </c>
      <c r="AJ7" s="13" cm="1">
        <f t="array" ref="AJ7">_xlfn.IFS(COREQ!AJ7="Yes",2,COREQ!AJ7="Partially",1,COREQ!AJ7="No",0)</f>
        <v>0</v>
      </c>
      <c r="AK7" s="13" cm="1">
        <f t="array" ref="AK7">_xlfn.IFS(COREQ!AK7="Yes",2,COREQ!AK7="Partially",1,COREQ!AK7="No",0)</f>
        <v>0</v>
      </c>
      <c r="AL7" s="13" cm="1">
        <f t="array" ref="AL7">_xlfn.IFS(COREQ!AL7="Yes",2,COREQ!AL7="Partially",1,COREQ!AL7="No",0)</f>
        <v>0</v>
      </c>
      <c r="AM7" s="13" cm="1">
        <f t="array" ref="AM7">_xlfn.IFS(COREQ!AM7="Yes",2,COREQ!AM7="Partially",1,COREQ!AM7="No",0)</f>
        <v>2</v>
      </c>
      <c r="AN7" s="13" cm="1">
        <f t="array" ref="AN7">_xlfn.IFS(COREQ!AN7="Yes",2,COREQ!AN7="Partially",1,COREQ!AN7="No",0)</f>
        <v>0</v>
      </c>
      <c r="AO7" s="13" cm="1">
        <f t="array" ref="AO7">_xlfn.IFS(COREQ!AO7="Yes",2,COREQ!AO7="Partially",1,COREQ!AO7="No",0)</f>
        <v>0</v>
      </c>
      <c r="AP7" s="13" cm="1">
        <f t="array" ref="AP7">_xlfn.IFS(COREQ!AP7="Yes",2,COREQ!AP7="Partially",1,COREQ!AP7="No",0)</f>
        <v>0</v>
      </c>
      <c r="AQ7" s="13" cm="1">
        <f t="array" ref="AQ7">_xlfn.IFS(COREQ!AQ7="Yes",2,COREQ!AQ7="Partially",1,COREQ!AQ7="No",0)</f>
        <v>0</v>
      </c>
      <c r="AR7" s="13" cm="1">
        <f t="array" ref="AR7">_xlfn.IFS(COREQ!AR7="Yes",2,COREQ!AR7="Partially",1,COREQ!AR7="No",0)</f>
        <v>0</v>
      </c>
      <c r="AS7" s="13" cm="1">
        <f t="array" ref="AS7">_xlfn.IFS(COREQ!AS7="Yes",2,COREQ!AS7="Partially",1,COREQ!AS7="No",0)</f>
        <v>0</v>
      </c>
      <c r="AT7" s="13" cm="1">
        <f t="array" ref="AT7">_xlfn.IFS(COREQ!AT7="Yes",2,COREQ!AT7="Partially",1,COREQ!AT7="No",0)</f>
        <v>0</v>
      </c>
      <c r="AU7" s="13" cm="1">
        <f t="array" ref="AU7">_xlfn.IFS(COREQ!AU7="Yes",2,COREQ!AU7="Partially",1,COREQ!AU7="No",0)</f>
        <v>0</v>
      </c>
      <c r="AV7" s="13" cm="1">
        <f t="array" ref="AV7">_xlfn.IFS(COREQ!AV7="Yes",2,COREQ!AV7="Partially",1,COREQ!AV7="No",0)</f>
        <v>0</v>
      </c>
      <c r="AW7" s="13" cm="1">
        <f t="array" ref="AW7">_xlfn.IFS(COREQ!AW7="Yes",2,COREQ!AW7="Partially",1,COREQ!AW7="No",0)</f>
        <v>0</v>
      </c>
      <c r="AX7" s="13" cm="1">
        <f t="array" ref="AX7">_xlfn.IFS(COREQ!AX7="Yes",2,COREQ!AX7="Partially",1,COREQ!AX7="No",0)</f>
        <v>0</v>
      </c>
      <c r="AY7" s="13" cm="1">
        <f t="array" ref="AY7">_xlfn.IFS(COREQ!AY7="Yes",2,COREQ!AY7="Partially",1,COREQ!AY7="No",0)</f>
        <v>0</v>
      </c>
    </row>
    <row r="8" spans="1:51" ht="43.5" x14ac:dyDescent="0.35">
      <c r="A8" s="1" t="s">
        <v>100</v>
      </c>
      <c r="B8" s="1" t="s">
        <v>107</v>
      </c>
      <c r="C8" s="13" cm="1">
        <f t="array" ref="C8">_xlfn.IFS(COREQ!C8="Yes",2,COREQ!C8="Partially",1,COREQ!C8="No",0)</f>
        <v>0</v>
      </c>
      <c r="D8" s="13" cm="1">
        <f t="array" ref="D8">_xlfn.IFS(COREQ!D8="Yes",2,COREQ!D8="Partially",1,COREQ!D8="No",0)</f>
        <v>0</v>
      </c>
      <c r="E8" s="13" cm="1">
        <f t="array" ref="E8">_xlfn.IFS(COREQ!E8="Yes",2,COREQ!E8="Partially",1,COREQ!E8="No",0)</f>
        <v>0</v>
      </c>
      <c r="F8" s="13" cm="1">
        <f t="array" ref="F8">_xlfn.IFS(COREQ!F8="Yes",2,COREQ!F8="Partially",1,COREQ!F8="No",0)</f>
        <v>0</v>
      </c>
      <c r="G8" s="13" cm="1">
        <f t="array" ref="G8">_xlfn.IFS(COREQ!G8="Yes",2,COREQ!G8="Partially",1,COREQ!G8="No",0)</f>
        <v>0</v>
      </c>
      <c r="H8" s="13" cm="1">
        <f t="array" ref="H8">_xlfn.IFS(COREQ!H8="Yes",2,COREQ!H8="Partially",1,COREQ!H8="No",0)</f>
        <v>0</v>
      </c>
      <c r="I8" s="13" cm="1">
        <f t="array" ref="I8">_xlfn.IFS(COREQ!I8="Yes",2,COREQ!I8="Partially",1,COREQ!I8="No",0)</f>
        <v>0</v>
      </c>
      <c r="J8" s="13" cm="1">
        <f t="array" ref="J8">_xlfn.IFS(COREQ!J8="Yes",2,COREQ!J8="Partially",1,COREQ!J8="No",0)</f>
        <v>0</v>
      </c>
      <c r="K8" s="13" cm="1">
        <f t="array" ref="K8">_xlfn.IFS(COREQ!K8="Yes",2,COREQ!K8="Partially",1,COREQ!K8="No",0)</f>
        <v>0</v>
      </c>
      <c r="L8" s="13" cm="1">
        <f t="array" ref="L8">_xlfn.IFS(COREQ!L8="Yes",2,COREQ!L8="Partially",1,COREQ!L8="No",0)</f>
        <v>0</v>
      </c>
      <c r="M8" s="13" cm="1">
        <f t="array" ref="M8">_xlfn.IFS(COREQ!M8="Yes",2,COREQ!M8="Partially",1,COREQ!M8="No",0)</f>
        <v>0</v>
      </c>
      <c r="N8" s="13" cm="1">
        <f t="array" ref="N8">_xlfn.IFS(COREQ!N8="Yes",2,COREQ!N8="Partially",1,COREQ!N8="No",0)</f>
        <v>0</v>
      </c>
      <c r="O8" s="13" cm="1">
        <f t="array" ref="O8">_xlfn.IFS(COREQ!O8="Yes",2,COREQ!O8="Partially",1,COREQ!O8="No",0)</f>
        <v>0</v>
      </c>
      <c r="P8" s="13" cm="1">
        <f t="array" ref="P8">_xlfn.IFS(COREQ!P8="Yes",2,COREQ!P8="Partially",1,COREQ!P8="No",0)</f>
        <v>0</v>
      </c>
      <c r="Q8" s="13" cm="1">
        <f t="array" ref="Q8">_xlfn.IFS(COREQ!Q8="Yes",2,COREQ!Q8="Partially",1,COREQ!Q8="No",0)</f>
        <v>0</v>
      </c>
      <c r="R8" s="13" cm="1">
        <f t="array" ref="R8">_xlfn.IFS(COREQ!R8="Yes",2,COREQ!R8="Partially",1,COREQ!R8="No",0)</f>
        <v>0</v>
      </c>
      <c r="S8" s="13" cm="1">
        <f t="array" ref="S8">_xlfn.IFS(COREQ!S8="Yes",2,COREQ!S8="Partially",1,COREQ!S8="No",0)</f>
        <v>0</v>
      </c>
      <c r="T8" s="13" cm="1">
        <f t="array" ref="T8">_xlfn.IFS(COREQ!T8="Yes",2,COREQ!T8="Partially",1,COREQ!T8="No",0)</f>
        <v>0</v>
      </c>
      <c r="U8" s="13" cm="1">
        <f t="array" ref="U8">_xlfn.IFS(COREQ!U8="Yes",2,COREQ!U8="Partially",1,COREQ!U8="No",0)</f>
        <v>0</v>
      </c>
      <c r="V8" s="13" cm="1">
        <f t="array" ref="V8">_xlfn.IFS(COREQ!V8="Yes",2,COREQ!V8="Partially",1,COREQ!V8="No",0)</f>
        <v>0</v>
      </c>
      <c r="W8" s="13" cm="1">
        <f t="array" ref="W8">_xlfn.IFS(COREQ!W8="Yes",2,COREQ!W8="Partially",1,COREQ!W8="No",0)</f>
        <v>0</v>
      </c>
      <c r="X8" s="13" cm="1">
        <f t="array" ref="X8">_xlfn.IFS(COREQ!X8="Yes",2,COREQ!X8="Partially",1,COREQ!X8="No",0)</f>
        <v>0</v>
      </c>
      <c r="Y8" s="13" cm="1">
        <f t="array" ref="Y8">_xlfn.IFS(COREQ!Y8="Yes",2,COREQ!Y8="Partially",1,COREQ!Y8="No",0)</f>
        <v>0</v>
      </c>
      <c r="Z8" s="13" cm="1">
        <f t="array" ref="Z8">_xlfn.IFS(COREQ!Z8="Yes",2,COREQ!Z8="Partially",1,COREQ!Z8="No",0)</f>
        <v>0</v>
      </c>
      <c r="AA8" s="13" cm="1">
        <f t="array" ref="AA8">_xlfn.IFS(COREQ!AA8="Yes",2,COREQ!AA8="Partially",1,COREQ!AA8="No",0)</f>
        <v>0</v>
      </c>
      <c r="AB8" s="13" cm="1">
        <f t="array" ref="AB8">_xlfn.IFS(COREQ!AB8="Yes",2,COREQ!AB8="Partially",1,COREQ!AB8="No",0)</f>
        <v>0</v>
      </c>
      <c r="AC8" s="13" cm="1">
        <f t="array" ref="AC8">_xlfn.IFS(COREQ!AC8="Yes",2,COREQ!AC8="Partially",1,COREQ!AC8="No",0)</f>
        <v>0</v>
      </c>
      <c r="AD8" s="13" cm="1">
        <f t="array" ref="AD8">_xlfn.IFS(COREQ!AD8="Yes",2,COREQ!AD8="Partially",1,COREQ!AD8="No",0)</f>
        <v>0</v>
      </c>
      <c r="AE8" s="13" cm="1">
        <f t="array" ref="AE8">_xlfn.IFS(COREQ!AE8="Yes",2,COREQ!AE8="Partially",1,COREQ!AE8="No",0)</f>
        <v>0</v>
      </c>
      <c r="AF8" s="13" cm="1">
        <f t="array" ref="AF8">_xlfn.IFS(COREQ!AF8="Yes",2,COREQ!AF8="Partially",1,COREQ!AF8="No",0)</f>
        <v>0</v>
      </c>
      <c r="AG8" s="13" cm="1">
        <f t="array" ref="AG8">_xlfn.IFS(COREQ!AG8="Yes",2,COREQ!AG8="Partially",1,COREQ!AG8="No",0)</f>
        <v>0</v>
      </c>
      <c r="AH8" s="13" cm="1">
        <f t="array" ref="AH8">_xlfn.IFS(COREQ!AH8="Yes",2,COREQ!AH8="Partially",1,COREQ!AH8="No",0)</f>
        <v>0</v>
      </c>
      <c r="AI8" s="13" cm="1">
        <f t="array" ref="AI8">_xlfn.IFS(COREQ!AI8="Yes",2,COREQ!AI8="Partially",1,COREQ!AI8="No",0)</f>
        <v>2</v>
      </c>
      <c r="AJ8" s="13" cm="1">
        <f t="array" ref="AJ8">_xlfn.IFS(COREQ!AJ8="Yes",2,COREQ!AJ8="Partially",1,COREQ!AJ8="No",0)</f>
        <v>2</v>
      </c>
      <c r="AK8" s="13" cm="1">
        <f t="array" ref="AK8">_xlfn.IFS(COREQ!AK8="Yes",2,COREQ!AK8="Partially",1,COREQ!AK8="No",0)</f>
        <v>0</v>
      </c>
      <c r="AL8" s="13" cm="1">
        <f t="array" ref="AL8">_xlfn.IFS(COREQ!AL8="Yes",2,COREQ!AL8="Partially",1,COREQ!AL8="No",0)</f>
        <v>0</v>
      </c>
      <c r="AM8" s="13" cm="1">
        <f t="array" ref="AM8">_xlfn.IFS(COREQ!AM8="Yes",2,COREQ!AM8="Partially",1,COREQ!AM8="No",0)</f>
        <v>0</v>
      </c>
      <c r="AN8" s="13" cm="1">
        <f t="array" ref="AN8">_xlfn.IFS(COREQ!AN8="Yes",2,COREQ!AN8="Partially",1,COREQ!AN8="No",0)</f>
        <v>0</v>
      </c>
      <c r="AO8" s="13" cm="1">
        <f t="array" ref="AO8">_xlfn.IFS(COREQ!AO8="Yes",2,COREQ!AO8="Partially",1,COREQ!AO8="No",0)</f>
        <v>0</v>
      </c>
      <c r="AP8" s="13" cm="1">
        <f t="array" ref="AP8">_xlfn.IFS(COREQ!AP8="Yes",2,COREQ!AP8="Partially",1,COREQ!AP8="No",0)</f>
        <v>0</v>
      </c>
      <c r="AQ8" s="13" cm="1">
        <f t="array" ref="AQ8">_xlfn.IFS(COREQ!AQ8="Yes",2,COREQ!AQ8="Partially",1,COREQ!AQ8="No",0)</f>
        <v>0</v>
      </c>
      <c r="AR8" s="13" cm="1">
        <f t="array" ref="AR8">_xlfn.IFS(COREQ!AR8="Yes",2,COREQ!AR8="Partially",1,COREQ!AR8="No",0)</f>
        <v>0</v>
      </c>
      <c r="AS8" s="13" cm="1">
        <f t="array" ref="AS8">_xlfn.IFS(COREQ!AS8="Yes",2,COREQ!AS8="Partially",1,COREQ!AS8="No",0)</f>
        <v>0</v>
      </c>
      <c r="AT8" s="13" cm="1">
        <f t="array" ref="AT8">_xlfn.IFS(COREQ!AT8="Yes",2,COREQ!AT8="Partially",1,COREQ!AT8="No",0)</f>
        <v>0</v>
      </c>
      <c r="AU8" s="13" cm="1">
        <f t="array" ref="AU8">_xlfn.IFS(COREQ!AU8="Yes",2,COREQ!AU8="Partially",1,COREQ!AU8="No",0)</f>
        <v>2</v>
      </c>
      <c r="AV8" s="13" cm="1">
        <f t="array" ref="AV8">_xlfn.IFS(COREQ!AV8="Yes",2,COREQ!AV8="Partially",1,COREQ!AV8="No",0)</f>
        <v>0</v>
      </c>
      <c r="AW8" s="13" cm="1">
        <f t="array" ref="AW8">_xlfn.IFS(COREQ!AW8="Yes",2,COREQ!AW8="Partially",1,COREQ!AW8="No",0)</f>
        <v>0</v>
      </c>
      <c r="AX8" s="13" cm="1">
        <f t="array" ref="AX8">_xlfn.IFS(COREQ!AX8="Yes",2,COREQ!AX8="Partially",1,COREQ!AX8="No",0)</f>
        <v>0</v>
      </c>
      <c r="AY8" s="13" cm="1">
        <f t="array" ref="AY8">_xlfn.IFS(COREQ!AY8="Yes",2,COREQ!AY8="Partially",1,COREQ!AY8="No",0)</f>
        <v>2</v>
      </c>
    </row>
    <row r="9" spans="1:51" ht="43.5" x14ac:dyDescent="0.35">
      <c r="A9" s="1" t="s">
        <v>100</v>
      </c>
      <c r="B9" s="1" t="s">
        <v>108</v>
      </c>
      <c r="C9" s="13" cm="1">
        <f t="array" ref="C9">_xlfn.IFS(COREQ!C9="Yes",2,COREQ!C9="Partially",1,COREQ!C9="No",0)</f>
        <v>0</v>
      </c>
      <c r="D9" s="13" cm="1">
        <f t="array" ref="D9">_xlfn.IFS(COREQ!D9="Yes",2,COREQ!D9="Partially",1,COREQ!D9="No",0)</f>
        <v>0</v>
      </c>
      <c r="E9" s="13" cm="1">
        <f t="array" ref="E9">_xlfn.IFS(COREQ!E9="Yes",2,COREQ!E9="Partially",1,COREQ!E9="No",0)</f>
        <v>0</v>
      </c>
      <c r="F9" s="13" cm="1">
        <f t="array" ref="F9">_xlfn.IFS(COREQ!F9="Yes",2,COREQ!F9="Partially",1,COREQ!F9="No",0)</f>
        <v>2</v>
      </c>
      <c r="G9" s="13" cm="1">
        <f t="array" ref="G9">_xlfn.IFS(COREQ!G9="Yes",2,COREQ!G9="Partially",1,COREQ!G9="No",0)</f>
        <v>2</v>
      </c>
      <c r="H9" s="13" cm="1">
        <f t="array" ref="H9">_xlfn.IFS(COREQ!H9="Yes",2,COREQ!H9="Partially",1,COREQ!H9="No",0)</f>
        <v>2</v>
      </c>
      <c r="I9" s="13" cm="1">
        <f t="array" ref="I9">_xlfn.IFS(COREQ!I9="Yes",2,COREQ!I9="Partially",1,COREQ!I9="No",0)</f>
        <v>0</v>
      </c>
      <c r="J9" s="13" cm="1">
        <f t="array" ref="J9">_xlfn.IFS(COREQ!J9="Yes",2,COREQ!J9="Partially",1,COREQ!J9="No",0)</f>
        <v>0</v>
      </c>
      <c r="K9" s="13" cm="1">
        <f t="array" ref="K9">_xlfn.IFS(COREQ!K9="Yes",2,COREQ!K9="Partially",1,COREQ!K9="No",0)</f>
        <v>0</v>
      </c>
      <c r="L9" s="13" cm="1">
        <f t="array" ref="L9">_xlfn.IFS(COREQ!L9="Yes",2,COREQ!L9="Partially",1,COREQ!L9="No",0)</f>
        <v>2</v>
      </c>
      <c r="M9" s="13" cm="1">
        <f t="array" ref="M9">_xlfn.IFS(COREQ!M9="Yes",2,COREQ!M9="Partially",1,COREQ!M9="No",0)</f>
        <v>0</v>
      </c>
      <c r="N9" s="13" cm="1">
        <f t="array" ref="N9">_xlfn.IFS(COREQ!N9="Yes",2,COREQ!N9="Partially",1,COREQ!N9="No",0)</f>
        <v>0</v>
      </c>
      <c r="O9" s="13" cm="1">
        <f t="array" ref="O9">_xlfn.IFS(COREQ!O9="Yes",2,COREQ!O9="Partially",1,COREQ!O9="No",0)</f>
        <v>2</v>
      </c>
      <c r="P9" s="13" cm="1">
        <f t="array" ref="P9">_xlfn.IFS(COREQ!P9="Yes",2,COREQ!P9="Partially",1,COREQ!P9="No",0)</f>
        <v>2</v>
      </c>
      <c r="Q9" s="13" cm="1">
        <f t="array" ref="Q9">_xlfn.IFS(COREQ!Q9="Yes",2,COREQ!Q9="Partially",1,COREQ!Q9="No",0)</f>
        <v>2</v>
      </c>
      <c r="R9" s="13" cm="1">
        <f t="array" ref="R9">_xlfn.IFS(COREQ!R9="Yes",2,COREQ!R9="Partially",1,COREQ!R9="No",0)</f>
        <v>0</v>
      </c>
      <c r="S9" s="13" cm="1">
        <f t="array" ref="S9">_xlfn.IFS(COREQ!S9="Yes",2,COREQ!S9="Partially",1,COREQ!S9="No",0)</f>
        <v>2</v>
      </c>
      <c r="T9" s="13" cm="1">
        <f t="array" ref="T9">_xlfn.IFS(COREQ!T9="Yes",2,COREQ!T9="Partially",1,COREQ!T9="No",0)</f>
        <v>0</v>
      </c>
      <c r="U9" s="13" cm="1">
        <f t="array" ref="U9">_xlfn.IFS(COREQ!U9="Yes",2,COREQ!U9="Partially",1,COREQ!U9="No",0)</f>
        <v>2</v>
      </c>
      <c r="V9" s="13" cm="1">
        <f t="array" ref="V9">_xlfn.IFS(COREQ!V9="Yes",2,COREQ!V9="Partially",1,COREQ!V9="No",0)</f>
        <v>2</v>
      </c>
      <c r="W9" s="13" cm="1">
        <f t="array" ref="W9">_xlfn.IFS(COREQ!W9="Yes",2,COREQ!W9="Partially",1,COREQ!W9="No",0)</f>
        <v>2</v>
      </c>
      <c r="X9" s="13" cm="1">
        <f t="array" ref="X9">_xlfn.IFS(COREQ!X9="Yes",2,COREQ!X9="Partially",1,COREQ!X9="No",0)</f>
        <v>2</v>
      </c>
      <c r="Y9" s="13" cm="1">
        <f t="array" ref="Y9">_xlfn.IFS(COREQ!Y9="Yes",2,COREQ!Y9="Partially",1,COREQ!Y9="No",0)</f>
        <v>2</v>
      </c>
      <c r="Z9" s="13" cm="1">
        <f t="array" ref="Z9">_xlfn.IFS(COREQ!Z9="Yes",2,COREQ!Z9="Partially",1,COREQ!Z9="No",0)</f>
        <v>0</v>
      </c>
      <c r="AA9" s="13" cm="1">
        <f t="array" ref="AA9">_xlfn.IFS(COREQ!AA9="Yes",2,COREQ!AA9="Partially",1,COREQ!AA9="No",0)</f>
        <v>0</v>
      </c>
      <c r="AB9" s="13" cm="1">
        <f t="array" ref="AB9">_xlfn.IFS(COREQ!AB9="Yes",2,COREQ!AB9="Partially",1,COREQ!AB9="No",0)</f>
        <v>0</v>
      </c>
      <c r="AC9" s="13" cm="1">
        <f t="array" ref="AC9">_xlfn.IFS(COREQ!AC9="Yes",2,COREQ!AC9="Partially",1,COREQ!AC9="No",0)</f>
        <v>2</v>
      </c>
      <c r="AD9" s="13" cm="1">
        <f t="array" ref="AD9">_xlfn.IFS(COREQ!AD9="Yes",2,COREQ!AD9="Partially",1,COREQ!AD9="No",0)</f>
        <v>2</v>
      </c>
      <c r="AE9" s="13" cm="1">
        <f t="array" ref="AE9">_xlfn.IFS(COREQ!AE9="Yes",2,COREQ!AE9="Partially",1,COREQ!AE9="No",0)</f>
        <v>0</v>
      </c>
      <c r="AF9" s="13" cm="1">
        <f t="array" ref="AF9">_xlfn.IFS(COREQ!AF9="Yes",2,COREQ!AF9="Partially",1,COREQ!AF9="No",0)</f>
        <v>2</v>
      </c>
      <c r="AG9" s="13" cm="1">
        <f t="array" ref="AG9">_xlfn.IFS(COREQ!AG9="Yes",2,COREQ!AG9="Partially",1,COREQ!AG9="No",0)</f>
        <v>0</v>
      </c>
      <c r="AH9" s="13" cm="1">
        <f t="array" ref="AH9">_xlfn.IFS(COREQ!AH9="Yes",2,COREQ!AH9="Partially",1,COREQ!AH9="No",0)</f>
        <v>0</v>
      </c>
      <c r="AI9" s="13" cm="1">
        <f t="array" ref="AI9">_xlfn.IFS(COREQ!AI9="Yes",2,COREQ!AI9="Partially",1,COREQ!AI9="No",0)</f>
        <v>2</v>
      </c>
      <c r="AJ9" s="13" cm="1">
        <f t="array" ref="AJ9">_xlfn.IFS(COREQ!AJ9="Yes",2,COREQ!AJ9="Partially",1,COREQ!AJ9="No",0)</f>
        <v>2</v>
      </c>
      <c r="AK9" s="13" cm="1">
        <f t="array" ref="AK9">_xlfn.IFS(COREQ!AK9="Yes",2,COREQ!AK9="Partially",1,COREQ!AK9="No",0)</f>
        <v>2</v>
      </c>
      <c r="AL9" s="13" cm="1">
        <f t="array" ref="AL9">_xlfn.IFS(COREQ!AL9="Yes",2,COREQ!AL9="Partially",1,COREQ!AL9="No",0)</f>
        <v>0</v>
      </c>
      <c r="AM9" s="13" cm="1">
        <f t="array" ref="AM9">_xlfn.IFS(COREQ!AM9="Yes",2,COREQ!AM9="Partially",1,COREQ!AM9="No",0)</f>
        <v>0</v>
      </c>
      <c r="AN9" s="13" cm="1">
        <f t="array" ref="AN9">_xlfn.IFS(COREQ!AN9="Yes",2,COREQ!AN9="Partially",1,COREQ!AN9="No",0)</f>
        <v>2</v>
      </c>
      <c r="AO9" s="13" cm="1">
        <f t="array" ref="AO9">_xlfn.IFS(COREQ!AO9="Yes",2,COREQ!AO9="Partially",1,COREQ!AO9="No",0)</f>
        <v>0</v>
      </c>
      <c r="AP9" s="13" cm="1">
        <f t="array" ref="AP9">_xlfn.IFS(COREQ!AP9="Yes",2,COREQ!AP9="Partially",1,COREQ!AP9="No",0)</f>
        <v>2</v>
      </c>
      <c r="AQ9" s="13" cm="1">
        <f t="array" ref="AQ9">_xlfn.IFS(COREQ!AQ9="Yes",2,COREQ!AQ9="Partially",1,COREQ!AQ9="No",0)</f>
        <v>2</v>
      </c>
      <c r="AR9" s="13" cm="1">
        <f t="array" ref="AR9">_xlfn.IFS(COREQ!AR9="Yes",2,COREQ!AR9="Partially",1,COREQ!AR9="No",0)</f>
        <v>2</v>
      </c>
      <c r="AS9" s="13" cm="1">
        <f t="array" ref="AS9">_xlfn.IFS(COREQ!AS9="Yes",2,COREQ!AS9="Partially",1,COREQ!AS9="No",0)</f>
        <v>2</v>
      </c>
      <c r="AT9" s="13" cm="1">
        <f t="array" ref="AT9">_xlfn.IFS(COREQ!AT9="Yes",2,COREQ!AT9="Partially",1,COREQ!AT9="No",0)</f>
        <v>0</v>
      </c>
      <c r="AU9" s="13" cm="1">
        <f t="array" ref="AU9">_xlfn.IFS(COREQ!AU9="Yes",2,COREQ!AU9="Partially",1,COREQ!AU9="No",0)</f>
        <v>2</v>
      </c>
      <c r="AV9" s="13" cm="1">
        <f t="array" ref="AV9">_xlfn.IFS(COREQ!AV9="Yes",2,COREQ!AV9="Partially",1,COREQ!AV9="No",0)</f>
        <v>0</v>
      </c>
      <c r="AW9" s="13" cm="1">
        <f t="array" ref="AW9">_xlfn.IFS(COREQ!AW9="Yes",2,COREQ!AW9="Partially",1,COREQ!AW9="No",0)</f>
        <v>0</v>
      </c>
      <c r="AX9" s="13" cm="1">
        <f t="array" ref="AX9">_xlfn.IFS(COREQ!AX9="Yes",2,COREQ!AX9="Partially",1,COREQ!AX9="No",0)</f>
        <v>2</v>
      </c>
      <c r="AY9" s="13" cm="1">
        <f t="array" ref="AY9">_xlfn.IFS(COREQ!AY9="Yes",2,COREQ!AY9="Partially",1,COREQ!AY9="No",0)</f>
        <v>2</v>
      </c>
    </row>
    <row r="10" spans="1:51" ht="29" x14ac:dyDescent="0.35">
      <c r="A10" s="1" t="s">
        <v>109</v>
      </c>
      <c r="B10" s="1" t="s">
        <v>110</v>
      </c>
      <c r="C10" s="13" cm="1">
        <f t="array" ref="C10">_xlfn.IFS(COREQ!C10="Yes",2,COREQ!C10="Partially",1,COREQ!C10="No",0)</f>
        <v>2</v>
      </c>
      <c r="D10" s="13" cm="1">
        <f t="array" ref="D10">_xlfn.IFS(COREQ!D10="Yes",2,COREQ!D10="Partially",1,COREQ!D10="No",0)</f>
        <v>1</v>
      </c>
      <c r="E10" s="13" cm="1">
        <f t="array" ref="E10">_xlfn.IFS(COREQ!E10="Yes",2,COREQ!E10="Partially",1,COREQ!E10="No",0)</f>
        <v>2</v>
      </c>
      <c r="F10" s="13" cm="1">
        <f t="array" ref="F10">_xlfn.IFS(COREQ!F10="Yes",2,COREQ!F10="Partially",1,COREQ!F10="No",0)</f>
        <v>2</v>
      </c>
      <c r="G10" s="13" cm="1">
        <f t="array" ref="G10">_xlfn.IFS(COREQ!G10="Yes",2,COREQ!G10="Partially",1,COREQ!G10="No",0)</f>
        <v>2</v>
      </c>
      <c r="H10" s="13" cm="1">
        <f t="array" ref="H10">_xlfn.IFS(COREQ!H10="Yes",2,COREQ!H10="Partially",1,COREQ!H10="No",0)</f>
        <v>1</v>
      </c>
      <c r="I10" s="13" cm="1">
        <f t="array" ref="I10">_xlfn.IFS(COREQ!I10="Yes",2,COREQ!I10="Partially",1,COREQ!I10="No",0)</f>
        <v>1</v>
      </c>
      <c r="J10" s="13" cm="1">
        <f t="array" ref="J10">_xlfn.IFS(COREQ!J10="Yes",2,COREQ!J10="Partially",1,COREQ!J10="No",0)</f>
        <v>1</v>
      </c>
      <c r="K10" s="13" cm="1">
        <f t="array" ref="K10">_xlfn.IFS(COREQ!K10="Yes",2,COREQ!K10="Partially",1,COREQ!K10="No",0)</f>
        <v>2</v>
      </c>
      <c r="L10" s="13" cm="1">
        <f t="array" ref="L10">_xlfn.IFS(COREQ!L10="Yes",2,COREQ!L10="Partially",1,COREQ!L10="No",0)</f>
        <v>1</v>
      </c>
      <c r="M10" s="13" cm="1">
        <f t="array" ref="M10">_xlfn.IFS(COREQ!M10="Yes",2,COREQ!M10="Partially",1,COREQ!M10="No",0)</f>
        <v>1</v>
      </c>
      <c r="N10" s="13" cm="1">
        <f t="array" ref="N10">_xlfn.IFS(COREQ!N10="Yes",2,COREQ!N10="Partially",1,COREQ!N10="No",0)</f>
        <v>1</v>
      </c>
      <c r="O10" s="13" cm="1">
        <f t="array" ref="O10">_xlfn.IFS(COREQ!O10="Yes",2,COREQ!O10="Partially",1,COREQ!O10="No",0)</f>
        <v>2</v>
      </c>
      <c r="P10" s="13" cm="1">
        <f t="array" ref="P10">_xlfn.IFS(COREQ!P10="Yes",2,COREQ!P10="Partially",1,COREQ!P10="No",0)</f>
        <v>2</v>
      </c>
      <c r="Q10" s="13" cm="1">
        <f t="array" ref="Q10">_xlfn.IFS(COREQ!Q10="Yes",2,COREQ!Q10="Partially",1,COREQ!Q10="No",0)</f>
        <v>2</v>
      </c>
      <c r="R10" s="13" cm="1">
        <f t="array" ref="R10">_xlfn.IFS(COREQ!R10="Yes",2,COREQ!R10="Partially",1,COREQ!R10="No",0)</f>
        <v>2</v>
      </c>
      <c r="S10" s="13" cm="1">
        <f t="array" ref="S10">_xlfn.IFS(COREQ!S10="Yes",2,COREQ!S10="Partially",1,COREQ!S10="No",0)</f>
        <v>1</v>
      </c>
      <c r="T10" s="13" cm="1">
        <f t="array" ref="T10">_xlfn.IFS(COREQ!T10="Yes",2,COREQ!T10="Partially",1,COREQ!T10="No",0)</f>
        <v>2</v>
      </c>
      <c r="U10" s="13" cm="1">
        <f t="array" ref="U10">_xlfn.IFS(COREQ!U10="Yes",2,COREQ!U10="Partially",1,COREQ!U10="No",0)</f>
        <v>2</v>
      </c>
      <c r="V10" s="13" cm="1">
        <f t="array" ref="V10">_xlfn.IFS(COREQ!V10="Yes",2,COREQ!V10="Partially",1,COREQ!V10="No",0)</f>
        <v>1</v>
      </c>
      <c r="W10" s="13" cm="1">
        <f t="array" ref="W10">_xlfn.IFS(COREQ!W10="Yes",2,COREQ!W10="Partially",1,COREQ!W10="No",0)</f>
        <v>0</v>
      </c>
      <c r="X10" s="13" cm="1">
        <f t="array" ref="X10">_xlfn.IFS(COREQ!X10="Yes",2,COREQ!X10="Partially",1,COREQ!X10="No",0)</f>
        <v>2</v>
      </c>
      <c r="Y10" s="13" cm="1">
        <f t="array" ref="Y10">_xlfn.IFS(COREQ!Y10="Yes",2,COREQ!Y10="Partially",1,COREQ!Y10="No",0)</f>
        <v>2</v>
      </c>
      <c r="Z10" s="13" cm="1">
        <f t="array" ref="Z10">_xlfn.IFS(COREQ!Z10="Yes",2,COREQ!Z10="Partially",1,COREQ!Z10="No",0)</f>
        <v>1</v>
      </c>
      <c r="AA10" s="13" cm="1">
        <f t="array" ref="AA10">_xlfn.IFS(COREQ!AA10="Yes",2,COREQ!AA10="Partially",1,COREQ!AA10="No",0)</f>
        <v>2</v>
      </c>
      <c r="AB10" s="13" cm="1">
        <f t="array" ref="AB10">_xlfn.IFS(COREQ!AB10="Yes",2,COREQ!AB10="Partially",1,COREQ!AB10="No",0)</f>
        <v>2</v>
      </c>
      <c r="AC10" s="13" cm="1">
        <f t="array" ref="AC10">_xlfn.IFS(COREQ!AC10="Yes",2,COREQ!AC10="Partially",1,COREQ!AC10="No",0)</f>
        <v>2</v>
      </c>
      <c r="AD10" s="13" cm="1">
        <f t="array" ref="AD10">_xlfn.IFS(COREQ!AD10="Yes",2,COREQ!AD10="Partially",1,COREQ!AD10="No",0)</f>
        <v>2</v>
      </c>
      <c r="AE10" s="13" cm="1">
        <f t="array" ref="AE10">_xlfn.IFS(COREQ!AE10="Yes",2,COREQ!AE10="Partially",1,COREQ!AE10="No",0)</f>
        <v>2</v>
      </c>
      <c r="AF10" s="13" cm="1">
        <f t="array" ref="AF10">_xlfn.IFS(COREQ!AF10="Yes",2,COREQ!AF10="Partially",1,COREQ!AF10="No",0)</f>
        <v>2</v>
      </c>
      <c r="AG10" s="13" cm="1">
        <f t="array" ref="AG10">_xlfn.IFS(COREQ!AG10="Yes",2,COREQ!AG10="Partially",1,COREQ!AG10="No",0)</f>
        <v>1</v>
      </c>
      <c r="AH10" s="13" cm="1">
        <f t="array" ref="AH10">_xlfn.IFS(COREQ!AH10="Yes",2,COREQ!AH10="Partially",1,COREQ!AH10="No",0)</f>
        <v>0</v>
      </c>
      <c r="AI10" s="13" cm="1">
        <f t="array" ref="AI10">_xlfn.IFS(COREQ!AI10="Yes",2,COREQ!AI10="Partially",1,COREQ!AI10="No",0)</f>
        <v>2</v>
      </c>
      <c r="AJ10" s="13" cm="1">
        <f t="array" ref="AJ10">_xlfn.IFS(COREQ!AJ10="Yes",2,COREQ!AJ10="Partially",1,COREQ!AJ10="No",0)</f>
        <v>2</v>
      </c>
      <c r="AK10" s="13" cm="1">
        <f t="array" ref="AK10">_xlfn.IFS(COREQ!AK10="Yes",2,COREQ!AK10="Partially",1,COREQ!AK10="No",0)</f>
        <v>2</v>
      </c>
      <c r="AL10" s="13" cm="1">
        <f t="array" ref="AL10">_xlfn.IFS(COREQ!AL10="Yes",2,COREQ!AL10="Partially",1,COREQ!AL10="No",0)</f>
        <v>1</v>
      </c>
      <c r="AM10" s="13" cm="1">
        <f t="array" ref="AM10">_xlfn.IFS(COREQ!AM10="Yes",2,COREQ!AM10="Partially",1,COREQ!AM10="No",0)</f>
        <v>2</v>
      </c>
      <c r="AN10" s="13" cm="1">
        <f t="array" ref="AN10">_xlfn.IFS(COREQ!AN10="Yes",2,COREQ!AN10="Partially",1,COREQ!AN10="No",0)</f>
        <v>1</v>
      </c>
      <c r="AO10" s="13" cm="1">
        <f t="array" ref="AO10">_xlfn.IFS(COREQ!AO10="Yes",2,COREQ!AO10="Partially",1,COREQ!AO10="No",0)</f>
        <v>2</v>
      </c>
      <c r="AP10" s="13" cm="1">
        <f t="array" ref="AP10">_xlfn.IFS(COREQ!AP10="Yes",2,COREQ!AP10="Partially",1,COREQ!AP10="No",0)</f>
        <v>1</v>
      </c>
      <c r="AQ10" s="13" cm="1">
        <f t="array" ref="AQ10">_xlfn.IFS(COREQ!AQ10="Yes",2,COREQ!AQ10="Partially",1,COREQ!AQ10="No",0)</f>
        <v>0</v>
      </c>
      <c r="AR10" s="13" cm="1">
        <f t="array" ref="AR10">_xlfn.IFS(COREQ!AR10="Yes",2,COREQ!AR10="Partially",1,COREQ!AR10="No",0)</f>
        <v>2</v>
      </c>
      <c r="AS10" s="13" cm="1">
        <f t="array" ref="AS10">_xlfn.IFS(COREQ!AS10="Yes",2,COREQ!AS10="Partially",1,COREQ!AS10="No",0)</f>
        <v>1</v>
      </c>
      <c r="AT10" s="13" cm="1">
        <f t="array" ref="AT10">_xlfn.IFS(COREQ!AT10="Yes",2,COREQ!AT10="Partially",1,COREQ!AT10="No",0)</f>
        <v>2</v>
      </c>
      <c r="AU10" s="13" cm="1">
        <f t="array" ref="AU10">_xlfn.IFS(COREQ!AU10="Yes",2,COREQ!AU10="Partially",1,COREQ!AU10="No",0)</f>
        <v>2</v>
      </c>
      <c r="AV10" s="13" cm="1">
        <f t="array" ref="AV10">_xlfn.IFS(COREQ!AV10="Yes",2,COREQ!AV10="Partially",1,COREQ!AV10="No",0)</f>
        <v>1</v>
      </c>
      <c r="AW10" s="13" cm="1">
        <f t="array" ref="AW10">_xlfn.IFS(COREQ!AW10="Yes",2,COREQ!AW10="Partially",1,COREQ!AW10="No",0)</f>
        <v>1</v>
      </c>
      <c r="AX10" s="13" cm="1">
        <f t="array" ref="AX10">_xlfn.IFS(COREQ!AX10="Yes",2,COREQ!AX10="Partially",1,COREQ!AX10="No",0)</f>
        <v>2</v>
      </c>
      <c r="AY10" s="13" cm="1">
        <f t="array" ref="AY10">_xlfn.IFS(COREQ!AY10="Yes",2,COREQ!AY10="Partially",1,COREQ!AY10="No",0)</f>
        <v>2</v>
      </c>
    </row>
    <row r="11" spans="1:51" ht="29" x14ac:dyDescent="0.35">
      <c r="A11" s="1" t="s">
        <v>109</v>
      </c>
      <c r="B11" s="1" t="s">
        <v>111</v>
      </c>
      <c r="C11" s="13" cm="1">
        <f t="array" ref="C11">_xlfn.IFS(COREQ!C11="Yes",2,COREQ!C11="Partially",1,COREQ!C11="No",0)</f>
        <v>2</v>
      </c>
      <c r="D11" s="13" cm="1">
        <f t="array" ref="D11">_xlfn.IFS(COREQ!D11="Yes",2,COREQ!D11="Partially",1,COREQ!D11="No",0)</f>
        <v>2</v>
      </c>
      <c r="E11" s="13" cm="1">
        <f t="array" ref="E11">_xlfn.IFS(COREQ!E11="Yes",2,COREQ!E11="Partially",1,COREQ!E11="No",0)</f>
        <v>2</v>
      </c>
      <c r="F11" s="13" cm="1">
        <f t="array" ref="F11">_xlfn.IFS(COREQ!F11="Yes",2,COREQ!F11="Partially",1,COREQ!F11="No",0)</f>
        <v>0</v>
      </c>
      <c r="G11" s="13" cm="1">
        <f t="array" ref="G11">_xlfn.IFS(COREQ!G11="Yes",2,COREQ!G11="Partially",1,COREQ!G11="No",0)</f>
        <v>2</v>
      </c>
      <c r="H11" s="13" cm="1">
        <f t="array" ref="H11">_xlfn.IFS(COREQ!H11="Yes",2,COREQ!H11="Partially",1,COREQ!H11="No",0)</f>
        <v>2</v>
      </c>
      <c r="I11" s="13" cm="1">
        <f t="array" ref="I11">_xlfn.IFS(COREQ!I11="Yes",2,COREQ!I11="Partially",1,COREQ!I11="No",0)</f>
        <v>2</v>
      </c>
      <c r="J11" s="13" cm="1">
        <f t="array" ref="J11">_xlfn.IFS(COREQ!J11="Yes",2,COREQ!J11="Partially",1,COREQ!J11="No",0)</f>
        <v>2</v>
      </c>
      <c r="K11" s="13" cm="1">
        <f t="array" ref="K11">_xlfn.IFS(COREQ!K11="Yes",2,COREQ!K11="Partially",1,COREQ!K11="No",0)</f>
        <v>1</v>
      </c>
      <c r="L11" s="13" cm="1">
        <f t="array" ref="L11">_xlfn.IFS(COREQ!L11="Yes",2,COREQ!L11="Partially",1,COREQ!L11="No",0)</f>
        <v>2</v>
      </c>
      <c r="M11" s="13" cm="1">
        <f t="array" ref="M11">_xlfn.IFS(COREQ!M11="Yes",2,COREQ!M11="Partially",1,COREQ!M11="No",0)</f>
        <v>2</v>
      </c>
      <c r="N11" s="13" cm="1">
        <f t="array" ref="N11">_xlfn.IFS(COREQ!N11="Yes",2,COREQ!N11="Partially",1,COREQ!N11="No",0)</f>
        <v>2</v>
      </c>
      <c r="O11" s="13" cm="1">
        <f t="array" ref="O11">_xlfn.IFS(COREQ!O11="Yes",2,COREQ!O11="Partially",1,COREQ!O11="No",0)</f>
        <v>2</v>
      </c>
      <c r="P11" s="13" cm="1">
        <f t="array" ref="P11">_xlfn.IFS(COREQ!P11="Yes",2,COREQ!P11="Partially",1,COREQ!P11="No",0)</f>
        <v>2</v>
      </c>
      <c r="Q11" s="13" cm="1">
        <f t="array" ref="Q11">_xlfn.IFS(COREQ!Q11="Yes",2,COREQ!Q11="Partially",1,COREQ!Q11="No",0)</f>
        <v>2</v>
      </c>
      <c r="R11" s="13" cm="1">
        <f t="array" ref="R11">_xlfn.IFS(COREQ!R11="Yes",2,COREQ!R11="Partially",1,COREQ!R11="No",0)</f>
        <v>2</v>
      </c>
      <c r="S11" s="13" cm="1">
        <f t="array" ref="S11">_xlfn.IFS(COREQ!S11="Yes",2,COREQ!S11="Partially",1,COREQ!S11="No",0)</f>
        <v>2</v>
      </c>
      <c r="T11" s="13" cm="1">
        <f t="array" ref="T11">_xlfn.IFS(COREQ!T11="Yes",2,COREQ!T11="Partially",1,COREQ!T11="No",0)</f>
        <v>2</v>
      </c>
      <c r="U11" s="13" cm="1">
        <f t="array" ref="U11">_xlfn.IFS(COREQ!U11="Yes",2,COREQ!U11="Partially",1,COREQ!U11="No",0)</f>
        <v>2</v>
      </c>
      <c r="V11" s="13" cm="1">
        <f t="array" ref="V11">_xlfn.IFS(COREQ!V11="Yes",2,COREQ!V11="Partially",1,COREQ!V11="No",0)</f>
        <v>2</v>
      </c>
      <c r="W11" s="13" cm="1">
        <f t="array" ref="W11">_xlfn.IFS(COREQ!W11="Yes",2,COREQ!W11="Partially",1,COREQ!W11="No",0)</f>
        <v>1</v>
      </c>
      <c r="X11" s="13" cm="1">
        <f t="array" ref="X11">_xlfn.IFS(COREQ!X11="Yes",2,COREQ!X11="Partially",1,COREQ!X11="No",0)</f>
        <v>2</v>
      </c>
      <c r="Y11" s="13" cm="1">
        <f t="array" ref="Y11">_xlfn.IFS(COREQ!Y11="Yes",2,COREQ!Y11="Partially",1,COREQ!Y11="No",0)</f>
        <v>2</v>
      </c>
      <c r="Z11" s="13" cm="1">
        <f t="array" ref="Z11">_xlfn.IFS(COREQ!Z11="Yes",2,COREQ!Z11="Partially",1,COREQ!Z11="No",0)</f>
        <v>0</v>
      </c>
      <c r="AA11" s="13" cm="1">
        <f t="array" ref="AA11">_xlfn.IFS(COREQ!AA11="Yes",2,COREQ!AA11="Partially",1,COREQ!AA11="No",0)</f>
        <v>2</v>
      </c>
      <c r="AB11" s="13" cm="1">
        <f t="array" ref="AB11">_xlfn.IFS(COREQ!AB11="Yes",2,COREQ!AB11="Partially",1,COREQ!AB11="No",0)</f>
        <v>2</v>
      </c>
      <c r="AC11" s="13" cm="1">
        <f t="array" ref="AC11">_xlfn.IFS(COREQ!AC11="Yes",2,COREQ!AC11="Partially",1,COREQ!AC11="No",0)</f>
        <v>2</v>
      </c>
      <c r="AD11" s="13" cm="1">
        <f t="array" ref="AD11">_xlfn.IFS(COREQ!AD11="Yes",2,COREQ!AD11="Partially",1,COREQ!AD11="No",0)</f>
        <v>2</v>
      </c>
      <c r="AE11" s="13" cm="1">
        <f t="array" ref="AE11">_xlfn.IFS(COREQ!AE11="Yes",2,COREQ!AE11="Partially",1,COREQ!AE11="No",0)</f>
        <v>1</v>
      </c>
      <c r="AF11" s="13" cm="1">
        <f t="array" ref="AF11">_xlfn.IFS(COREQ!AF11="Yes",2,COREQ!AF11="Partially",1,COREQ!AF11="No",0)</f>
        <v>2</v>
      </c>
      <c r="AG11" s="13" cm="1">
        <f t="array" ref="AG11">_xlfn.IFS(COREQ!AG11="Yes",2,COREQ!AG11="Partially",1,COREQ!AG11="No",0)</f>
        <v>1</v>
      </c>
      <c r="AH11" s="13" cm="1">
        <f t="array" ref="AH11">_xlfn.IFS(COREQ!AH11="Yes",2,COREQ!AH11="Partially",1,COREQ!AH11="No",0)</f>
        <v>1</v>
      </c>
      <c r="AI11" s="13" cm="1">
        <f t="array" ref="AI11">_xlfn.IFS(COREQ!AI11="Yes",2,COREQ!AI11="Partially",1,COREQ!AI11="No",0)</f>
        <v>2</v>
      </c>
      <c r="AJ11" s="13" cm="1">
        <f t="array" ref="AJ11">_xlfn.IFS(COREQ!AJ11="Yes",2,COREQ!AJ11="Partially",1,COREQ!AJ11="No",0)</f>
        <v>2</v>
      </c>
      <c r="AK11" s="13" cm="1">
        <f t="array" ref="AK11">_xlfn.IFS(COREQ!AK11="Yes",2,COREQ!AK11="Partially",1,COREQ!AK11="No",0)</f>
        <v>2</v>
      </c>
      <c r="AL11" s="13" cm="1">
        <f t="array" ref="AL11">_xlfn.IFS(COREQ!AL11="Yes",2,COREQ!AL11="Partially",1,COREQ!AL11="No",0)</f>
        <v>2</v>
      </c>
      <c r="AM11" s="13" cm="1">
        <f t="array" ref="AM11">_xlfn.IFS(COREQ!AM11="Yes",2,COREQ!AM11="Partially",1,COREQ!AM11="No",0)</f>
        <v>2</v>
      </c>
      <c r="AN11" s="13" cm="1">
        <f t="array" ref="AN11">_xlfn.IFS(COREQ!AN11="Yes",2,COREQ!AN11="Partially",1,COREQ!AN11="No",0)</f>
        <v>2</v>
      </c>
      <c r="AO11" s="13" cm="1">
        <f t="array" ref="AO11">_xlfn.IFS(COREQ!AO11="Yes",2,COREQ!AO11="Partially",1,COREQ!AO11="No",0)</f>
        <v>2</v>
      </c>
      <c r="AP11" s="13" cm="1">
        <f t="array" ref="AP11">_xlfn.IFS(COREQ!AP11="Yes",2,COREQ!AP11="Partially",1,COREQ!AP11="No",0)</f>
        <v>2</v>
      </c>
      <c r="AQ11" s="13" cm="1">
        <f t="array" ref="AQ11">_xlfn.IFS(COREQ!AQ11="Yes",2,COREQ!AQ11="Partially",1,COREQ!AQ11="No",0)</f>
        <v>2</v>
      </c>
      <c r="AR11" s="13" cm="1">
        <f t="array" ref="AR11">_xlfn.IFS(COREQ!AR11="Yes",2,COREQ!AR11="Partially",1,COREQ!AR11="No",0)</f>
        <v>2</v>
      </c>
      <c r="AS11" s="13" cm="1">
        <f t="array" ref="AS11">_xlfn.IFS(COREQ!AS11="Yes",2,COREQ!AS11="Partially",1,COREQ!AS11="No",0)</f>
        <v>1</v>
      </c>
      <c r="AT11" s="13" cm="1">
        <f t="array" ref="AT11">_xlfn.IFS(COREQ!AT11="Yes",2,COREQ!AT11="Partially",1,COREQ!AT11="No",0)</f>
        <v>2</v>
      </c>
      <c r="AU11" s="13" cm="1">
        <f t="array" ref="AU11">_xlfn.IFS(COREQ!AU11="Yes",2,COREQ!AU11="Partially",1,COREQ!AU11="No",0)</f>
        <v>2</v>
      </c>
      <c r="AV11" s="13" cm="1">
        <f t="array" ref="AV11">_xlfn.IFS(COREQ!AV11="Yes",2,COREQ!AV11="Partially",1,COREQ!AV11="No",0)</f>
        <v>1</v>
      </c>
      <c r="AW11" s="13" cm="1">
        <f t="array" ref="AW11">_xlfn.IFS(COREQ!AW11="Yes",2,COREQ!AW11="Partially",1,COREQ!AW11="No",0)</f>
        <v>0</v>
      </c>
      <c r="AX11" s="13" cm="1">
        <f t="array" ref="AX11">_xlfn.IFS(COREQ!AX11="Yes",2,COREQ!AX11="Partially",1,COREQ!AX11="No",0)</f>
        <v>1</v>
      </c>
      <c r="AY11" s="13" cm="1">
        <f t="array" ref="AY11">_xlfn.IFS(COREQ!AY11="Yes",2,COREQ!AY11="Partially",1,COREQ!AY11="No",0)</f>
        <v>2</v>
      </c>
    </row>
    <row r="12" spans="1:51" ht="29" x14ac:dyDescent="0.35">
      <c r="A12" s="1" t="s">
        <v>109</v>
      </c>
      <c r="B12" s="1" t="s">
        <v>112</v>
      </c>
      <c r="C12" s="13" cm="1">
        <f t="array" ref="C12">_xlfn.IFS(COREQ!C12="Yes",2,COREQ!C12="Partially",1,COREQ!C12="No",0)</f>
        <v>2</v>
      </c>
      <c r="D12" s="13" cm="1">
        <f t="array" ref="D12">_xlfn.IFS(COREQ!D12="Yes",2,COREQ!D12="Partially",1,COREQ!D12="No",0)</f>
        <v>2</v>
      </c>
      <c r="E12" s="13" cm="1">
        <f t="array" ref="E12">_xlfn.IFS(COREQ!E12="Yes",2,COREQ!E12="Partially",1,COREQ!E12="No",0)</f>
        <v>2</v>
      </c>
      <c r="F12" s="13" cm="1">
        <f t="array" ref="F12">_xlfn.IFS(COREQ!F12="Yes",2,COREQ!F12="Partially",1,COREQ!F12="No",0)</f>
        <v>1</v>
      </c>
      <c r="G12" s="13" cm="1">
        <f t="array" ref="G12">_xlfn.IFS(COREQ!G12="Yes",2,COREQ!G12="Partially",1,COREQ!G12="No",0)</f>
        <v>2</v>
      </c>
      <c r="H12" s="13" cm="1">
        <f t="array" ref="H12">_xlfn.IFS(COREQ!H12="Yes",2,COREQ!H12="Partially",1,COREQ!H12="No",0)</f>
        <v>2</v>
      </c>
      <c r="I12" s="13" cm="1">
        <f t="array" ref="I12">_xlfn.IFS(COREQ!I12="Yes",2,COREQ!I12="Partially",1,COREQ!I12="No",0)</f>
        <v>2</v>
      </c>
      <c r="J12" s="13" cm="1">
        <f t="array" ref="J12">_xlfn.IFS(COREQ!J12="Yes",2,COREQ!J12="Partially",1,COREQ!J12="No",0)</f>
        <v>0</v>
      </c>
      <c r="K12" s="13" cm="1">
        <f t="array" ref="K12">_xlfn.IFS(COREQ!K12="Yes",2,COREQ!K12="Partially",1,COREQ!K12="No",0)</f>
        <v>0</v>
      </c>
      <c r="L12" s="13" cm="1">
        <f t="array" ref="L12">_xlfn.IFS(COREQ!L12="Yes",2,COREQ!L12="Partially",1,COREQ!L12="No",0)</f>
        <v>2</v>
      </c>
      <c r="M12" s="13" cm="1">
        <f t="array" ref="M12">_xlfn.IFS(COREQ!M12="Yes",2,COREQ!M12="Partially",1,COREQ!M12="No",0)</f>
        <v>2</v>
      </c>
      <c r="N12" s="13" cm="1">
        <f t="array" ref="N12">_xlfn.IFS(COREQ!N12="Yes",2,COREQ!N12="Partially",1,COREQ!N12="No",0)</f>
        <v>1</v>
      </c>
      <c r="O12" s="13" cm="1">
        <f t="array" ref="O12">_xlfn.IFS(COREQ!O12="Yes",2,COREQ!O12="Partially",1,COREQ!O12="No",0)</f>
        <v>2</v>
      </c>
      <c r="P12" s="13" cm="1">
        <f t="array" ref="P12">_xlfn.IFS(COREQ!P12="Yes",2,COREQ!P12="Partially",1,COREQ!P12="No",0)</f>
        <v>1</v>
      </c>
      <c r="Q12" s="13" cm="1">
        <f t="array" ref="Q12">_xlfn.IFS(COREQ!Q12="Yes",2,COREQ!Q12="Partially",1,COREQ!Q12="No",0)</f>
        <v>2</v>
      </c>
      <c r="R12" s="13" cm="1">
        <f t="array" ref="R12">_xlfn.IFS(COREQ!R12="Yes",2,COREQ!R12="Partially",1,COREQ!R12="No",0)</f>
        <v>2</v>
      </c>
      <c r="S12" s="13" cm="1">
        <f t="array" ref="S12">_xlfn.IFS(COREQ!S12="Yes",2,COREQ!S12="Partially",1,COREQ!S12="No",0)</f>
        <v>2</v>
      </c>
      <c r="T12" s="13" cm="1">
        <f t="array" ref="T12">_xlfn.IFS(COREQ!T12="Yes",2,COREQ!T12="Partially",1,COREQ!T12="No",0)</f>
        <v>2</v>
      </c>
      <c r="U12" s="13" cm="1">
        <f t="array" ref="U12">_xlfn.IFS(COREQ!U12="Yes",2,COREQ!U12="Partially",1,COREQ!U12="No",0)</f>
        <v>2</v>
      </c>
      <c r="V12" s="13" cm="1">
        <f t="array" ref="V12">_xlfn.IFS(COREQ!V12="Yes",2,COREQ!V12="Partially",1,COREQ!V12="No",0)</f>
        <v>0</v>
      </c>
      <c r="W12" s="13" cm="1">
        <f t="array" ref="W12">_xlfn.IFS(COREQ!W12="Yes",2,COREQ!W12="Partially",1,COREQ!W12="No",0)</f>
        <v>1</v>
      </c>
      <c r="X12" s="13" cm="1">
        <f t="array" ref="X12">_xlfn.IFS(COREQ!X12="Yes",2,COREQ!X12="Partially",1,COREQ!X12="No",0)</f>
        <v>0</v>
      </c>
      <c r="Y12" s="13" cm="1">
        <f t="array" ref="Y12">_xlfn.IFS(COREQ!Y12="Yes",2,COREQ!Y12="Partially",1,COREQ!Y12="No",0)</f>
        <v>2</v>
      </c>
      <c r="Z12" s="13" cm="1">
        <f t="array" ref="Z12">_xlfn.IFS(COREQ!Z12="Yes",2,COREQ!Z12="Partially",1,COREQ!Z12="No",0)</f>
        <v>1</v>
      </c>
      <c r="AA12" s="13" cm="1">
        <f t="array" ref="AA12">_xlfn.IFS(COREQ!AA12="Yes",2,COREQ!AA12="Partially",1,COREQ!AA12="No",0)</f>
        <v>2</v>
      </c>
      <c r="AB12" s="13" cm="1">
        <f t="array" ref="AB12">_xlfn.IFS(COREQ!AB12="Yes",2,COREQ!AB12="Partially",1,COREQ!AB12="No",0)</f>
        <v>2</v>
      </c>
      <c r="AC12" s="13" cm="1">
        <f t="array" ref="AC12">_xlfn.IFS(COREQ!AC12="Yes",2,COREQ!AC12="Partially",1,COREQ!AC12="No",0)</f>
        <v>0</v>
      </c>
      <c r="AD12" s="13" cm="1">
        <f t="array" ref="AD12">_xlfn.IFS(COREQ!AD12="Yes",2,COREQ!AD12="Partially",1,COREQ!AD12="No",0)</f>
        <v>2</v>
      </c>
      <c r="AE12" s="13" cm="1">
        <f t="array" ref="AE12">_xlfn.IFS(COREQ!AE12="Yes",2,COREQ!AE12="Partially",1,COREQ!AE12="No",0)</f>
        <v>0</v>
      </c>
      <c r="AF12" s="13" cm="1">
        <f t="array" ref="AF12">_xlfn.IFS(COREQ!AF12="Yes",2,COREQ!AF12="Partially",1,COREQ!AF12="No",0)</f>
        <v>2</v>
      </c>
      <c r="AG12" s="13" cm="1">
        <f t="array" ref="AG12">_xlfn.IFS(COREQ!AG12="Yes",2,COREQ!AG12="Partially",1,COREQ!AG12="No",0)</f>
        <v>0</v>
      </c>
      <c r="AH12" s="13" cm="1">
        <f t="array" ref="AH12">_xlfn.IFS(COREQ!AH12="Yes",2,COREQ!AH12="Partially",1,COREQ!AH12="No",0)</f>
        <v>0</v>
      </c>
      <c r="AI12" s="13" cm="1">
        <f t="array" ref="AI12">_xlfn.IFS(COREQ!AI12="Yes",2,COREQ!AI12="Partially",1,COREQ!AI12="No",0)</f>
        <v>2</v>
      </c>
      <c r="AJ12" s="13" cm="1">
        <f t="array" ref="AJ12">_xlfn.IFS(COREQ!AJ12="Yes",2,COREQ!AJ12="Partially",1,COREQ!AJ12="No",0)</f>
        <v>2</v>
      </c>
      <c r="AK12" s="13" cm="1">
        <f t="array" ref="AK12">_xlfn.IFS(COREQ!AK12="Yes",2,COREQ!AK12="Partially",1,COREQ!AK12="No",0)</f>
        <v>2</v>
      </c>
      <c r="AL12" s="13" cm="1">
        <f t="array" ref="AL12">_xlfn.IFS(COREQ!AL12="Yes",2,COREQ!AL12="Partially",1,COREQ!AL12="No",0)</f>
        <v>0</v>
      </c>
      <c r="AM12" s="13" cm="1">
        <f t="array" ref="AM12">_xlfn.IFS(COREQ!AM12="Yes",2,COREQ!AM12="Partially",1,COREQ!AM12="No",0)</f>
        <v>1</v>
      </c>
      <c r="AN12" s="13" cm="1">
        <f t="array" ref="AN12">_xlfn.IFS(COREQ!AN12="Yes",2,COREQ!AN12="Partially",1,COREQ!AN12="No",0)</f>
        <v>1</v>
      </c>
      <c r="AO12" s="13" cm="1">
        <f t="array" ref="AO12">_xlfn.IFS(COREQ!AO12="Yes",2,COREQ!AO12="Partially",1,COREQ!AO12="No",0)</f>
        <v>2</v>
      </c>
      <c r="AP12" s="13" cm="1">
        <f t="array" ref="AP12">_xlfn.IFS(COREQ!AP12="Yes",2,COREQ!AP12="Partially",1,COREQ!AP12="No",0)</f>
        <v>2</v>
      </c>
      <c r="AQ12" s="13" cm="1">
        <f t="array" ref="AQ12">_xlfn.IFS(COREQ!AQ12="Yes",2,COREQ!AQ12="Partially",1,COREQ!AQ12="No",0)</f>
        <v>2</v>
      </c>
      <c r="AR12" s="13" cm="1">
        <f t="array" ref="AR12">_xlfn.IFS(COREQ!AR12="Yes",2,COREQ!AR12="Partially",1,COREQ!AR12="No",0)</f>
        <v>2</v>
      </c>
      <c r="AS12" s="13" cm="1">
        <f t="array" ref="AS12">_xlfn.IFS(COREQ!AS12="Yes",2,COREQ!AS12="Partially",1,COREQ!AS12="No",0)</f>
        <v>2</v>
      </c>
      <c r="AT12" s="13" cm="1">
        <f t="array" ref="AT12">_xlfn.IFS(COREQ!AT12="Yes",2,COREQ!AT12="Partially",1,COREQ!AT12="No",0)</f>
        <v>2</v>
      </c>
      <c r="AU12" s="13" cm="1">
        <f t="array" ref="AU12">_xlfn.IFS(COREQ!AU12="Yes",2,COREQ!AU12="Partially",1,COREQ!AU12="No",0)</f>
        <v>0</v>
      </c>
      <c r="AV12" s="13" cm="1">
        <f t="array" ref="AV12">_xlfn.IFS(COREQ!AV12="Yes",2,COREQ!AV12="Partially",1,COREQ!AV12="No",0)</f>
        <v>2</v>
      </c>
      <c r="AW12" s="13" cm="1">
        <f t="array" ref="AW12">_xlfn.IFS(COREQ!AW12="Yes",2,COREQ!AW12="Partially",1,COREQ!AW12="No",0)</f>
        <v>0</v>
      </c>
      <c r="AX12" s="13" cm="1">
        <f t="array" ref="AX12">_xlfn.IFS(COREQ!AX12="Yes",2,COREQ!AX12="Partially",1,COREQ!AX12="No",0)</f>
        <v>2</v>
      </c>
      <c r="AY12" s="13" cm="1">
        <f t="array" ref="AY12">_xlfn.IFS(COREQ!AY12="Yes",2,COREQ!AY12="Partially",1,COREQ!AY12="No",0)</f>
        <v>2</v>
      </c>
    </row>
    <row r="13" spans="1:51" ht="29" x14ac:dyDescent="0.35">
      <c r="A13" s="1" t="s">
        <v>109</v>
      </c>
      <c r="B13" s="1" t="s">
        <v>113</v>
      </c>
      <c r="C13" s="13" cm="1">
        <f t="array" ref="C13">_xlfn.IFS(COREQ!C13="Yes",2,COREQ!C13="Partially",1,COREQ!C13="No",0)</f>
        <v>2</v>
      </c>
      <c r="D13" s="13" cm="1">
        <f t="array" ref="D13">_xlfn.IFS(COREQ!D13="Yes",2,COREQ!D13="Partially",1,COREQ!D13="No",0)</f>
        <v>2</v>
      </c>
      <c r="E13" s="13" cm="1">
        <f t="array" ref="E13">_xlfn.IFS(COREQ!E13="Yes",2,COREQ!E13="Partially",1,COREQ!E13="No",0)</f>
        <v>2</v>
      </c>
      <c r="F13" s="13" cm="1">
        <f t="array" ref="F13">_xlfn.IFS(COREQ!F13="Yes",2,COREQ!F13="Partially",1,COREQ!F13="No",0)</f>
        <v>2</v>
      </c>
      <c r="G13" s="13" cm="1">
        <f t="array" ref="G13">_xlfn.IFS(COREQ!G13="Yes",2,COREQ!G13="Partially",1,COREQ!G13="No",0)</f>
        <v>2</v>
      </c>
      <c r="H13" s="13" cm="1">
        <f t="array" ref="H13">_xlfn.IFS(COREQ!H13="Yes",2,COREQ!H13="Partially",1,COREQ!H13="No",0)</f>
        <v>2</v>
      </c>
      <c r="I13" s="13" cm="1">
        <f t="array" ref="I13">_xlfn.IFS(COREQ!I13="Yes",2,COREQ!I13="Partially",1,COREQ!I13="No",0)</f>
        <v>2</v>
      </c>
      <c r="J13" s="13" cm="1">
        <f t="array" ref="J13">_xlfn.IFS(COREQ!J13="Yes",2,COREQ!J13="Partially",1,COREQ!J13="No",0)</f>
        <v>2</v>
      </c>
      <c r="K13" s="13" cm="1">
        <f t="array" ref="K13">_xlfn.IFS(COREQ!K13="Yes",2,COREQ!K13="Partially",1,COREQ!K13="No",0)</f>
        <v>2</v>
      </c>
      <c r="L13" s="13" cm="1">
        <f t="array" ref="L13">_xlfn.IFS(COREQ!L13="Yes",2,COREQ!L13="Partially",1,COREQ!L13="No",0)</f>
        <v>2</v>
      </c>
      <c r="M13" s="13" cm="1">
        <f t="array" ref="M13">_xlfn.IFS(COREQ!M13="Yes",2,COREQ!M13="Partially",1,COREQ!M13="No",0)</f>
        <v>2</v>
      </c>
      <c r="N13" s="13" cm="1">
        <f t="array" ref="N13">_xlfn.IFS(COREQ!N13="Yes",2,COREQ!N13="Partially",1,COREQ!N13="No",0)</f>
        <v>2</v>
      </c>
      <c r="O13" s="13" cm="1">
        <f t="array" ref="O13">_xlfn.IFS(COREQ!O13="Yes",2,COREQ!O13="Partially",1,COREQ!O13="No",0)</f>
        <v>2</v>
      </c>
      <c r="P13" s="13" cm="1">
        <f t="array" ref="P13">_xlfn.IFS(COREQ!P13="Yes",2,COREQ!P13="Partially",1,COREQ!P13="No",0)</f>
        <v>2</v>
      </c>
      <c r="Q13" s="13" cm="1">
        <f t="array" ref="Q13">_xlfn.IFS(COREQ!Q13="Yes",2,COREQ!Q13="Partially",1,COREQ!Q13="No",0)</f>
        <v>2</v>
      </c>
      <c r="R13" s="13" cm="1">
        <f t="array" ref="R13">_xlfn.IFS(COREQ!R13="Yes",2,COREQ!R13="Partially",1,COREQ!R13="No",0)</f>
        <v>2</v>
      </c>
      <c r="S13" s="13" cm="1">
        <f t="array" ref="S13">_xlfn.IFS(COREQ!S13="Yes",2,COREQ!S13="Partially",1,COREQ!S13="No",0)</f>
        <v>2</v>
      </c>
      <c r="T13" s="13" cm="1">
        <f t="array" ref="T13">_xlfn.IFS(COREQ!T13="Yes",2,COREQ!T13="Partially",1,COREQ!T13="No",0)</f>
        <v>2</v>
      </c>
      <c r="U13" s="13" cm="1">
        <f t="array" ref="U13">_xlfn.IFS(COREQ!U13="Yes",2,COREQ!U13="Partially",1,COREQ!U13="No",0)</f>
        <v>2</v>
      </c>
      <c r="V13" s="13" cm="1">
        <f t="array" ref="V13">_xlfn.IFS(COREQ!V13="Yes",2,COREQ!V13="Partially",1,COREQ!V13="No",0)</f>
        <v>2</v>
      </c>
      <c r="W13" s="13" cm="1">
        <f t="array" ref="W13">_xlfn.IFS(COREQ!W13="Yes",2,COREQ!W13="Partially",1,COREQ!W13="No",0)</f>
        <v>2</v>
      </c>
      <c r="X13" s="13" cm="1">
        <f t="array" ref="X13">_xlfn.IFS(COREQ!X13="Yes",2,COREQ!X13="Partially",1,COREQ!X13="No",0)</f>
        <v>2</v>
      </c>
      <c r="Y13" s="13" cm="1">
        <f t="array" ref="Y13">_xlfn.IFS(COREQ!Y13="Yes",2,COREQ!Y13="Partially",1,COREQ!Y13="No",0)</f>
        <v>2</v>
      </c>
      <c r="Z13" s="13" cm="1">
        <f t="array" ref="Z13">_xlfn.IFS(COREQ!Z13="Yes",2,COREQ!Z13="Partially",1,COREQ!Z13="No",0)</f>
        <v>2</v>
      </c>
      <c r="AA13" s="13" cm="1">
        <f t="array" ref="AA13">_xlfn.IFS(COREQ!AA13="Yes",2,COREQ!AA13="Partially",1,COREQ!AA13="No",0)</f>
        <v>2</v>
      </c>
      <c r="AB13" s="13" cm="1">
        <f t="array" ref="AB13">_xlfn.IFS(COREQ!AB13="Yes",2,COREQ!AB13="Partially",1,COREQ!AB13="No",0)</f>
        <v>2</v>
      </c>
      <c r="AC13" s="13" cm="1">
        <f t="array" ref="AC13">_xlfn.IFS(COREQ!AC13="Yes",2,COREQ!AC13="Partially",1,COREQ!AC13="No",0)</f>
        <v>2</v>
      </c>
      <c r="AD13" s="13" cm="1">
        <f t="array" ref="AD13">_xlfn.IFS(COREQ!AD13="Yes",2,COREQ!AD13="Partially",1,COREQ!AD13="No",0)</f>
        <v>2</v>
      </c>
      <c r="AE13" s="13" cm="1">
        <f t="array" ref="AE13">_xlfn.IFS(COREQ!AE13="Yes",2,COREQ!AE13="Partially",1,COREQ!AE13="No",0)</f>
        <v>2</v>
      </c>
      <c r="AF13" s="13" cm="1">
        <f t="array" ref="AF13">_xlfn.IFS(COREQ!AF13="Yes",2,COREQ!AF13="Partially",1,COREQ!AF13="No",0)</f>
        <v>2</v>
      </c>
      <c r="AG13" s="13" cm="1">
        <f t="array" ref="AG13">_xlfn.IFS(COREQ!AG13="Yes",2,COREQ!AG13="Partially",1,COREQ!AG13="No",0)</f>
        <v>2</v>
      </c>
      <c r="AH13" s="13" cm="1">
        <f t="array" ref="AH13">_xlfn.IFS(COREQ!AH13="Yes",2,COREQ!AH13="Partially",1,COREQ!AH13="No",0)</f>
        <v>2</v>
      </c>
      <c r="AI13" s="13" cm="1">
        <f t="array" ref="AI13">_xlfn.IFS(COREQ!AI13="Yes",2,COREQ!AI13="Partially",1,COREQ!AI13="No",0)</f>
        <v>2</v>
      </c>
      <c r="AJ13" s="13" cm="1">
        <f t="array" ref="AJ13">_xlfn.IFS(COREQ!AJ13="Yes",2,COREQ!AJ13="Partially",1,COREQ!AJ13="No",0)</f>
        <v>2</v>
      </c>
      <c r="AK13" s="13" cm="1">
        <f t="array" ref="AK13">_xlfn.IFS(COREQ!AK13="Yes",2,COREQ!AK13="Partially",1,COREQ!AK13="No",0)</f>
        <v>2</v>
      </c>
      <c r="AL13" s="13" cm="1">
        <f t="array" ref="AL13">_xlfn.IFS(COREQ!AL13="Yes",2,COREQ!AL13="Partially",1,COREQ!AL13="No",0)</f>
        <v>2</v>
      </c>
      <c r="AM13" s="13" cm="1">
        <f t="array" ref="AM13">_xlfn.IFS(COREQ!AM13="Yes",2,COREQ!AM13="Partially",1,COREQ!AM13="No",0)</f>
        <v>2</v>
      </c>
      <c r="AN13" s="13" cm="1">
        <f t="array" ref="AN13">_xlfn.IFS(COREQ!AN13="Yes",2,COREQ!AN13="Partially",1,COREQ!AN13="No",0)</f>
        <v>2</v>
      </c>
      <c r="AO13" s="13" cm="1">
        <f t="array" ref="AO13">_xlfn.IFS(COREQ!AO13="Yes",2,COREQ!AO13="Partially",1,COREQ!AO13="No",0)</f>
        <v>2</v>
      </c>
      <c r="AP13" s="13" cm="1">
        <f t="array" ref="AP13">_xlfn.IFS(COREQ!AP13="Yes",2,COREQ!AP13="Partially",1,COREQ!AP13="No",0)</f>
        <v>2</v>
      </c>
      <c r="AQ13" s="13" cm="1">
        <f t="array" ref="AQ13">_xlfn.IFS(COREQ!AQ13="Yes",2,COREQ!AQ13="Partially",1,COREQ!AQ13="No",0)</f>
        <v>2</v>
      </c>
      <c r="AR13" s="13" cm="1">
        <f t="array" ref="AR13">_xlfn.IFS(COREQ!AR13="Yes",2,COREQ!AR13="Partially",1,COREQ!AR13="No",0)</f>
        <v>2</v>
      </c>
      <c r="AS13" s="13" cm="1">
        <f t="array" ref="AS13">_xlfn.IFS(COREQ!AS13="Yes",2,COREQ!AS13="Partially",1,COREQ!AS13="No",0)</f>
        <v>2</v>
      </c>
      <c r="AT13" s="13" cm="1">
        <f t="array" ref="AT13">_xlfn.IFS(COREQ!AT13="Yes",2,COREQ!AT13="Partially",1,COREQ!AT13="No",0)</f>
        <v>2</v>
      </c>
      <c r="AU13" s="13" cm="1">
        <f t="array" ref="AU13">_xlfn.IFS(COREQ!AU13="Yes",2,COREQ!AU13="Partially",1,COREQ!AU13="No",0)</f>
        <v>2</v>
      </c>
      <c r="AV13" s="13" cm="1">
        <f t="array" ref="AV13">_xlfn.IFS(COREQ!AV13="Yes",2,COREQ!AV13="Partially",1,COREQ!AV13="No",0)</f>
        <v>2</v>
      </c>
      <c r="AW13" s="13" cm="1">
        <f t="array" ref="AW13">_xlfn.IFS(COREQ!AW13="Yes",2,COREQ!AW13="Partially",1,COREQ!AW13="No",0)</f>
        <v>2</v>
      </c>
      <c r="AX13" s="13" cm="1">
        <f t="array" ref="AX13">_xlfn.IFS(COREQ!AX13="Yes",2,COREQ!AX13="Partially",1,COREQ!AX13="No",0)</f>
        <v>2</v>
      </c>
      <c r="AY13" s="13" cm="1">
        <f t="array" ref="AY13">_xlfn.IFS(COREQ!AY13="Yes",2,COREQ!AY13="Partially",1,COREQ!AY13="No",0)</f>
        <v>2</v>
      </c>
    </row>
    <row r="14" spans="1:51" ht="58" x14ac:dyDescent="0.35">
      <c r="A14" s="1" t="s">
        <v>109</v>
      </c>
      <c r="B14" s="1" t="s">
        <v>114</v>
      </c>
      <c r="C14" s="13" cm="1">
        <f t="array" ref="C14">_xlfn.IFS(COREQ!C14="Yes",2,COREQ!C14="Partially",1,COREQ!C14="No",0)</f>
        <v>2</v>
      </c>
      <c r="D14" s="13" cm="1">
        <f t="array" ref="D14">_xlfn.IFS(COREQ!D14="Yes",2,COREQ!D14="Partially",1,COREQ!D14="No",0)</f>
        <v>1</v>
      </c>
      <c r="E14" s="13" cm="1">
        <f t="array" ref="E14">_xlfn.IFS(COREQ!E14="Yes",2,COREQ!E14="Partially",1,COREQ!E14="No",0)</f>
        <v>0</v>
      </c>
      <c r="F14" s="13" cm="1">
        <f t="array" ref="F14">_xlfn.IFS(COREQ!F14="Yes",2,COREQ!F14="Partially",1,COREQ!F14="No",0)</f>
        <v>0</v>
      </c>
      <c r="G14" s="13" cm="1">
        <f t="array" ref="G14">_xlfn.IFS(COREQ!G14="Yes",2,COREQ!G14="Partially",1,COREQ!G14="No",0)</f>
        <v>0</v>
      </c>
      <c r="H14" s="13" cm="1">
        <f t="array" ref="H14">_xlfn.IFS(COREQ!H14="Yes",2,COREQ!H14="Partially",1,COREQ!H14="No",0)</f>
        <v>0</v>
      </c>
      <c r="I14" s="13" cm="1">
        <f t="array" ref="I14">_xlfn.IFS(COREQ!I14="Yes",2,COREQ!I14="Partially",1,COREQ!I14="No",0)</f>
        <v>0</v>
      </c>
      <c r="J14" s="13" cm="1">
        <f t="array" ref="J14">_xlfn.IFS(COREQ!J14="Yes",2,COREQ!J14="Partially",1,COREQ!J14="No",0)</f>
        <v>0</v>
      </c>
      <c r="K14" s="13" cm="1">
        <f t="array" ref="K14">_xlfn.IFS(COREQ!K14="Yes",2,COREQ!K14="Partially",1,COREQ!K14="No",0)</f>
        <v>1</v>
      </c>
      <c r="L14" s="13" cm="1">
        <f t="array" ref="L14">_xlfn.IFS(COREQ!L14="Yes",2,COREQ!L14="Partially",1,COREQ!L14="No",0)</f>
        <v>1</v>
      </c>
      <c r="M14" s="13" cm="1">
        <f t="array" ref="M14">_xlfn.IFS(COREQ!M14="Yes",2,COREQ!M14="Partially",1,COREQ!M14="No",0)</f>
        <v>0</v>
      </c>
      <c r="N14" s="13" cm="1">
        <f t="array" ref="N14">_xlfn.IFS(COREQ!N14="Yes",2,COREQ!N14="Partially",1,COREQ!N14="No",0)</f>
        <v>0</v>
      </c>
      <c r="O14" s="13" cm="1">
        <f t="array" ref="O14">_xlfn.IFS(COREQ!O14="Yes",2,COREQ!O14="Partially",1,COREQ!O14="No",0)</f>
        <v>2</v>
      </c>
      <c r="P14" s="13" cm="1">
        <f t="array" ref="P14">_xlfn.IFS(COREQ!P14="Yes",2,COREQ!P14="Partially",1,COREQ!P14="No",0)</f>
        <v>0</v>
      </c>
      <c r="Q14" s="13" cm="1">
        <f t="array" ref="Q14">_xlfn.IFS(COREQ!Q14="Yes",2,COREQ!Q14="Partially",1,COREQ!Q14="No",0)</f>
        <v>0</v>
      </c>
      <c r="R14" s="13" cm="1">
        <f t="array" ref="R14">_xlfn.IFS(COREQ!R14="Yes",2,COREQ!R14="Partially",1,COREQ!R14="No",0)</f>
        <v>0</v>
      </c>
      <c r="S14" s="13" cm="1">
        <f t="array" ref="S14">_xlfn.IFS(COREQ!S14="Yes",2,COREQ!S14="Partially",1,COREQ!S14="No",0)</f>
        <v>0</v>
      </c>
      <c r="T14" s="13" cm="1">
        <f t="array" ref="T14">_xlfn.IFS(COREQ!T14="Yes",2,COREQ!T14="Partially",1,COREQ!T14="No",0)</f>
        <v>1</v>
      </c>
      <c r="U14" s="13" cm="1">
        <f t="array" ref="U14">_xlfn.IFS(COREQ!U14="Yes",2,COREQ!U14="Partially",1,COREQ!U14="No",0)</f>
        <v>0</v>
      </c>
      <c r="V14" s="13" cm="1">
        <f t="array" ref="V14">_xlfn.IFS(COREQ!V14="Yes",2,COREQ!V14="Partially",1,COREQ!V14="No",0)</f>
        <v>0</v>
      </c>
      <c r="W14" s="13" cm="1">
        <f t="array" ref="W14">_xlfn.IFS(COREQ!W14="Yes",2,COREQ!W14="Partially",1,COREQ!W14="No",0)</f>
        <v>0</v>
      </c>
      <c r="X14" s="13" cm="1">
        <f t="array" ref="X14">_xlfn.IFS(COREQ!X14="Yes",2,COREQ!X14="Partially",1,COREQ!X14="No",0)</f>
        <v>0</v>
      </c>
      <c r="Y14" s="13" cm="1">
        <f t="array" ref="Y14">_xlfn.IFS(COREQ!Y14="Yes",2,COREQ!Y14="Partially",1,COREQ!Y14="No",0)</f>
        <v>0</v>
      </c>
      <c r="Z14" s="13" cm="1">
        <f t="array" ref="Z14">_xlfn.IFS(COREQ!Z14="Yes",2,COREQ!Z14="Partially",1,COREQ!Z14="No",0)</f>
        <v>0</v>
      </c>
      <c r="AA14" s="13" cm="1">
        <f t="array" ref="AA14">_xlfn.IFS(COREQ!AA14="Yes",2,COREQ!AA14="Partially",1,COREQ!AA14="No",0)</f>
        <v>0</v>
      </c>
      <c r="AB14" s="13" cm="1">
        <f t="array" ref="AB14">_xlfn.IFS(COREQ!AB14="Yes",2,COREQ!AB14="Partially",1,COREQ!AB14="No",0)</f>
        <v>0</v>
      </c>
      <c r="AC14" s="13" cm="1">
        <f t="array" ref="AC14">_xlfn.IFS(COREQ!AC14="Yes",2,COREQ!AC14="Partially",1,COREQ!AC14="No",0)</f>
        <v>0</v>
      </c>
      <c r="AD14" s="13" cm="1">
        <f t="array" ref="AD14">_xlfn.IFS(COREQ!AD14="Yes",2,COREQ!AD14="Partially",1,COREQ!AD14="No",0)</f>
        <v>0</v>
      </c>
      <c r="AE14" s="13" cm="1">
        <f t="array" ref="AE14">_xlfn.IFS(COREQ!AE14="Yes",2,COREQ!AE14="Partially",1,COREQ!AE14="No",0)</f>
        <v>0</v>
      </c>
      <c r="AF14" s="13" cm="1">
        <f t="array" ref="AF14">_xlfn.IFS(COREQ!AF14="Yes",2,COREQ!AF14="Partially",1,COREQ!AF14="No",0)</f>
        <v>0</v>
      </c>
      <c r="AG14" s="13" cm="1">
        <f t="array" ref="AG14">_xlfn.IFS(COREQ!AG14="Yes",2,COREQ!AG14="Partially",1,COREQ!AG14="No",0)</f>
        <v>1</v>
      </c>
      <c r="AH14" s="13" cm="1">
        <f t="array" ref="AH14">_xlfn.IFS(COREQ!AH14="Yes",2,COREQ!AH14="Partially",1,COREQ!AH14="No",0)</f>
        <v>0</v>
      </c>
      <c r="AI14" s="13" cm="1">
        <f t="array" ref="AI14">_xlfn.IFS(COREQ!AI14="Yes",2,COREQ!AI14="Partially",1,COREQ!AI14="No",0)</f>
        <v>1</v>
      </c>
      <c r="AJ14" s="13" cm="1">
        <f t="array" ref="AJ14">_xlfn.IFS(COREQ!AJ14="Yes",2,COREQ!AJ14="Partially",1,COREQ!AJ14="No",0)</f>
        <v>0</v>
      </c>
      <c r="AK14" s="13" cm="1">
        <f t="array" ref="AK14">_xlfn.IFS(COREQ!AK14="Yes",2,COREQ!AK14="Partially",1,COREQ!AK14="No",0)</f>
        <v>0</v>
      </c>
      <c r="AL14" s="13" cm="1">
        <f t="array" ref="AL14">_xlfn.IFS(COREQ!AL14="Yes",2,COREQ!AL14="Partially",1,COREQ!AL14="No",0)</f>
        <v>2</v>
      </c>
      <c r="AM14" s="13" cm="1">
        <f t="array" ref="AM14">_xlfn.IFS(COREQ!AM14="Yes",2,COREQ!AM14="Partially",1,COREQ!AM14="No",0)</f>
        <v>0</v>
      </c>
      <c r="AN14" s="13" cm="1">
        <f t="array" ref="AN14">_xlfn.IFS(COREQ!AN14="Yes",2,COREQ!AN14="Partially",1,COREQ!AN14="No",0)</f>
        <v>0</v>
      </c>
      <c r="AO14" s="13" cm="1">
        <f t="array" ref="AO14">_xlfn.IFS(COREQ!AO14="Yes",2,COREQ!AO14="Partially",1,COREQ!AO14="No",0)</f>
        <v>0</v>
      </c>
      <c r="AP14" s="13" cm="1">
        <f t="array" ref="AP14">_xlfn.IFS(COREQ!AP14="Yes",2,COREQ!AP14="Partially",1,COREQ!AP14="No",0)</f>
        <v>0</v>
      </c>
      <c r="AQ14" s="13" cm="1">
        <f t="array" ref="AQ14">_xlfn.IFS(COREQ!AQ14="Yes",2,COREQ!AQ14="Partially",1,COREQ!AQ14="No",0)</f>
        <v>0</v>
      </c>
      <c r="AR14" s="13" cm="1">
        <f t="array" ref="AR14">_xlfn.IFS(COREQ!AR14="Yes",2,COREQ!AR14="Partially",1,COREQ!AR14="No",0)</f>
        <v>0</v>
      </c>
      <c r="AS14" s="13" cm="1">
        <f t="array" ref="AS14">_xlfn.IFS(COREQ!AS14="Yes",2,COREQ!AS14="Partially",1,COREQ!AS14="No",0)</f>
        <v>0</v>
      </c>
      <c r="AT14" s="13" cm="1">
        <f t="array" ref="AT14">_xlfn.IFS(COREQ!AT14="Yes",2,COREQ!AT14="Partially",1,COREQ!AT14="No",0)</f>
        <v>2</v>
      </c>
      <c r="AU14" s="13" cm="1">
        <f t="array" ref="AU14">_xlfn.IFS(COREQ!AU14="Yes",2,COREQ!AU14="Partially",1,COREQ!AU14="No",0)</f>
        <v>0</v>
      </c>
      <c r="AV14" s="13" cm="1">
        <f t="array" ref="AV14">_xlfn.IFS(COREQ!AV14="Yes",2,COREQ!AV14="Partially",1,COREQ!AV14="No",0)</f>
        <v>0</v>
      </c>
      <c r="AW14" s="13" cm="1">
        <f t="array" ref="AW14">_xlfn.IFS(COREQ!AW14="Yes",2,COREQ!AW14="Partially",1,COREQ!AW14="No",0)</f>
        <v>0</v>
      </c>
      <c r="AX14" s="13" cm="1">
        <f t="array" ref="AX14">_xlfn.IFS(COREQ!AX14="Yes",2,COREQ!AX14="Partially",1,COREQ!AX14="No",0)</f>
        <v>0</v>
      </c>
      <c r="AY14" s="13" cm="1">
        <f t="array" ref="AY14">_xlfn.IFS(COREQ!AY14="Yes",2,COREQ!AY14="Partially",1,COREQ!AY14="No",0)</f>
        <v>0</v>
      </c>
    </row>
    <row r="15" spans="1:51" ht="29" x14ac:dyDescent="0.35">
      <c r="A15" s="12" t="s">
        <v>109</v>
      </c>
      <c r="B15" s="12" t="s">
        <v>115</v>
      </c>
      <c r="C15" s="13" cm="1">
        <f t="array" ref="C15">_xlfn.IFS(COREQ!C15="Yes",2,COREQ!C15="Partially",1,COREQ!C15="No",0)</f>
        <v>2</v>
      </c>
      <c r="D15" s="13" cm="1">
        <f t="array" ref="D15">_xlfn.IFS(COREQ!D15="Yes",2,COREQ!D15="Partially",1,COREQ!D15="No",0)</f>
        <v>0</v>
      </c>
      <c r="E15" s="13" cm="1">
        <f t="array" ref="E15">_xlfn.IFS(COREQ!E15="Yes",2,COREQ!E15="Partially",1,COREQ!E15="No",0)</f>
        <v>2</v>
      </c>
      <c r="F15" s="13" cm="1">
        <f t="array" ref="F15">_xlfn.IFS(COREQ!F15="Yes",2,COREQ!F15="Partially",1,COREQ!F15="No",0)</f>
        <v>1</v>
      </c>
      <c r="G15" s="13" cm="1">
        <f t="array" ref="G15">_xlfn.IFS(COREQ!G15="Yes",2,COREQ!G15="Partially",1,COREQ!G15="No",0)</f>
        <v>2</v>
      </c>
      <c r="H15" s="13" cm="1">
        <f t="array" ref="H15">_xlfn.IFS(COREQ!H15="Yes",2,COREQ!H15="Partially",1,COREQ!H15="No",0)</f>
        <v>2</v>
      </c>
      <c r="I15" s="13" cm="1">
        <f t="array" ref="I15">_xlfn.IFS(COREQ!I15="Yes",2,COREQ!I15="Partially",1,COREQ!I15="No",0)</f>
        <v>2</v>
      </c>
      <c r="J15" s="13" cm="1">
        <f t="array" ref="J15">_xlfn.IFS(COREQ!J15="Yes",2,COREQ!J15="Partially",1,COREQ!J15="No",0)</f>
        <v>2</v>
      </c>
      <c r="K15" s="13" cm="1">
        <f t="array" ref="K15">_xlfn.IFS(COREQ!K15="Yes",2,COREQ!K15="Partially",1,COREQ!K15="No",0)</f>
        <v>0</v>
      </c>
      <c r="L15" s="13" cm="1">
        <f t="array" ref="L15">_xlfn.IFS(COREQ!L15="Yes",2,COREQ!L15="Partially",1,COREQ!L15="No",0)</f>
        <v>2</v>
      </c>
      <c r="M15" s="13" cm="1">
        <f t="array" ref="M15">_xlfn.IFS(COREQ!M15="Yes",2,COREQ!M15="Partially",1,COREQ!M15="No",0)</f>
        <v>2</v>
      </c>
      <c r="N15" s="13" cm="1">
        <f t="array" ref="N15">_xlfn.IFS(COREQ!N15="Yes",2,COREQ!N15="Partially",1,COREQ!N15="No",0)</f>
        <v>0</v>
      </c>
      <c r="O15" s="13" cm="1">
        <f t="array" ref="O15">_xlfn.IFS(COREQ!O15="Yes",2,COREQ!O15="Partially",1,COREQ!O15="No",0)</f>
        <v>2</v>
      </c>
      <c r="P15" s="13" cm="1">
        <f t="array" ref="P15">_xlfn.IFS(COREQ!P15="Yes",2,COREQ!P15="Partially",1,COREQ!P15="No",0)</f>
        <v>2</v>
      </c>
      <c r="Q15" s="13" cm="1">
        <f t="array" ref="Q15">_xlfn.IFS(COREQ!Q15="Yes",2,COREQ!Q15="Partially",1,COREQ!Q15="No",0)</f>
        <v>1</v>
      </c>
      <c r="R15" s="13" cm="1">
        <f t="array" ref="R15">_xlfn.IFS(COREQ!R15="Yes",2,COREQ!R15="Partially",1,COREQ!R15="No",0)</f>
        <v>2</v>
      </c>
      <c r="S15" s="13" cm="1">
        <f t="array" ref="S15">_xlfn.IFS(COREQ!S15="Yes",2,COREQ!S15="Partially",1,COREQ!S15="No",0)</f>
        <v>0</v>
      </c>
      <c r="T15" s="13" cm="1">
        <f t="array" ref="T15">_xlfn.IFS(COREQ!T15="Yes",2,COREQ!T15="Partially",1,COREQ!T15="No",0)</f>
        <v>2</v>
      </c>
      <c r="U15" s="13" cm="1">
        <f t="array" ref="U15">_xlfn.IFS(COREQ!U15="Yes",2,COREQ!U15="Partially",1,COREQ!U15="No",0)</f>
        <v>2</v>
      </c>
      <c r="V15" s="13" cm="1">
        <f t="array" ref="V15">_xlfn.IFS(COREQ!V15="Yes",2,COREQ!V15="Partially",1,COREQ!V15="No",0)</f>
        <v>2</v>
      </c>
      <c r="W15" s="13" cm="1">
        <f t="array" ref="W15">_xlfn.IFS(COREQ!W15="Yes",2,COREQ!W15="Partially",1,COREQ!W15="No",0)</f>
        <v>0</v>
      </c>
      <c r="X15" s="13" cm="1">
        <f t="array" ref="X15">_xlfn.IFS(COREQ!X15="Yes",2,COREQ!X15="Partially",1,COREQ!X15="No",0)</f>
        <v>2</v>
      </c>
      <c r="Y15" s="13" cm="1">
        <f t="array" ref="Y15">_xlfn.IFS(COREQ!Y15="Yes",2,COREQ!Y15="Partially",1,COREQ!Y15="No",0)</f>
        <v>0</v>
      </c>
      <c r="Z15" s="13" cm="1">
        <f t="array" ref="Z15">_xlfn.IFS(COREQ!Z15="Yes",2,COREQ!Z15="Partially",1,COREQ!Z15="No",0)</f>
        <v>2</v>
      </c>
      <c r="AA15" s="13" cm="1">
        <f t="array" ref="AA15">_xlfn.IFS(COREQ!AA15="Yes",2,COREQ!AA15="Partially",1,COREQ!AA15="No",0)</f>
        <v>2</v>
      </c>
      <c r="AB15" s="13" cm="1">
        <f t="array" ref="AB15">_xlfn.IFS(COREQ!AB15="Yes",2,COREQ!AB15="Partially",1,COREQ!AB15="No",0)</f>
        <v>2</v>
      </c>
      <c r="AC15" s="13" cm="1">
        <f t="array" ref="AC15">_xlfn.IFS(COREQ!AC15="Yes",2,COREQ!AC15="Partially",1,COREQ!AC15="No",0)</f>
        <v>2</v>
      </c>
      <c r="AD15" s="13" cm="1">
        <f t="array" ref="AD15">_xlfn.IFS(COREQ!AD15="Yes",2,COREQ!AD15="Partially",1,COREQ!AD15="No",0)</f>
        <v>2</v>
      </c>
      <c r="AE15" s="13" cm="1">
        <f t="array" ref="AE15">_xlfn.IFS(COREQ!AE15="Yes",2,COREQ!AE15="Partially",1,COREQ!AE15="No",0)</f>
        <v>2</v>
      </c>
      <c r="AF15" s="13" cm="1">
        <f t="array" ref="AF15">_xlfn.IFS(COREQ!AF15="Yes",2,COREQ!AF15="Partially",1,COREQ!AF15="No",0)</f>
        <v>1</v>
      </c>
      <c r="AG15" s="13" cm="1">
        <f t="array" ref="AG15">_xlfn.IFS(COREQ!AG15="Yes",2,COREQ!AG15="Partially",1,COREQ!AG15="No",0)</f>
        <v>2</v>
      </c>
      <c r="AH15" s="13" cm="1">
        <f t="array" ref="AH15">_xlfn.IFS(COREQ!AH15="Yes",2,COREQ!AH15="Partially",1,COREQ!AH15="No",0)</f>
        <v>2</v>
      </c>
      <c r="AI15" s="13" cm="1">
        <f t="array" ref="AI15">_xlfn.IFS(COREQ!AI15="Yes",2,COREQ!AI15="Partially",1,COREQ!AI15="No",0)</f>
        <v>1</v>
      </c>
      <c r="AJ15" s="13" cm="1">
        <f t="array" ref="AJ15">_xlfn.IFS(COREQ!AJ15="Yes",2,COREQ!AJ15="Partially",1,COREQ!AJ15="No",0)</f>
        <v>1</v>
      </c>
      <c r="AK15" s="13" cm="1">
        <f t="array" ref="AK15">_xlfn.IFS(COREQ!AK15="Yes",2,COREQ!AK15="Partially",1,COREQ!AK15="No",0)</f>
        <v>2</v>
      </c>
      <c r="AL15" s="13" cm="1">
        <f t="array" ref="AL15">_xlfn.IFS(COREQ!AL15="Yes",2,COREQ!AL15="Partially",1,COREQ!AL15="No",0)</f>
        <v>2</v>
      </c>
      <c r="AM15" s="13" cm="1">
        <f t="array" ref="AM15">_xlfn.IFS(COREQ!AM15="Yes",2,COREQ!AM15="Partially",1,COREQ!AM15="No",0)</f>
        <v>2</v>
      </c>
      <c r="AN15" s="13" cm="1">
        <f t="array" ref="AN15">_xlfn.IFS(COREQ!AN15="Yes",2,COREQ!AN15="Partially",1,COREQ!AN15="No",0)</f>
        <v>0</v>
      </c>
      <c r="AO15" s="13" cm="1">
        <f t="array" ref="AO15">_xlfn.IFS(COREQ!AO15="Yes",2,COREQ!AO15="Partially",1,COREQ!AO15="No",0)</f>
        <v>2</v>
      </c>
      <c r="AP15" s="13" cm="1">
        <f t="array" ref="AP15">_xlfn.IFS(COREQ!AP15="Yes",2,COREQ!AP15="Partially",1,COREQ!AP15="No",0)</f>
        <v>2</v>
      </c>
      <c r="AQ15" s="13" cm="1">
        <f t="array" ref="AQ15">_xlfn.IFS(COREQ!AQ15="Yes",2,COREQ!AQ15="Partially",1,COREQ!AQ15="No",0)</f>
        <v>2</v>
      </c>
      <c r="AR15" s="13" cm="1">
        <f t="array" ref="AR15">_xlfn.IFS(COREQ!AR15="Yes",2,COREQ!AR15="Partially",1,COREQ!AR15="No",0)</f>
        <v>1</v>
      </c>
      <c r="AS15" s="13" cm="1">
        <f t="array" ref="AS15">_xlfn.IFS(COREQ!AS15="Yes",2,COREQ!AS15="Partially",1,COREQ!AS15="No",0)</f>
        <v>2</v>
      </c>
      <c r="AT15" s="13" cm="1">
        <f t="array" ref="AT15">_xlfn.IFS(COREQ!AT15="Yes",2,COREQ!AT15="Partially",1,COREQ!AT15="No",0)</f>
        <v>1</v>
      </c>
      <c r="AU15" s="13" cm="1">
        <f t="array" ref="AU15">_xlfn.IFS(COREQ!AU15="Yes",2,COREQ!AU15="Partially",1,COREQ!AU15="No",0)</f>
        <v>2</v>
      </c>
      <c r="AV15" s="13" cm="1">
        <f t="array" ref="AV15">_xlfn.IFS(COREQ!AV15="Yes",2,COREQ!AV15="Partially",1,COREQ!AV15="No",0)</f>
        <v>0</v>
      </c>
      <c r="AW15" s="13" cm="1">
        <f t="array" ref="AW15">_xlfn.IFS(COREQ!AW15="Yes",2,COREQ!AW15="Partially",1,COREQ!AW15="No",0)</f>
        <v>0</v>
      </c>
      <c r="AX15" s="13" cm="1">
        <f t="array" ref="AX15">_xlfn.IFS(COREQ!AX15="Yes",2,COREQ!AX15="Partially",1,COREQ!AX15="No",0)</f>
        <v>2</v>
      </c>
      <c r="AY15" s="13" cm="1">
        <f t="array" ref="AY15">_xlfn.IFS(COREQ!AY15="Yes",2,COREQ!AY15="Partially",1,COREQ!AY15="No",0)</f>
        <v>2</v>
      </c>
    </row>
    <row r="16" spans="1:51" s="5" customFormat="1" ht="29" x14ac:dyDescent="0.35">
      <c r="A16" s="12" t="s">
        <v>109</v>
      </c>
      <c r="B16" s="12" t="s">
        <v>116</v>
      </c>
      <c r="C16" s="13" cm="1">
        <f t="array" ref="C16">_xlfn.IFS(COREQ!C16="Yes",2,COREQ!C16="Partially",1,COREQ!C16="No",0)</f>
        <v>0</v>
      </c>
      <c r="D16" s="13" cm="1">
        <f t="array" ref="D16">_xlfn.IFS(COREQ!D16="Yes",2,COREQ!D16="Partially",1,COREQ!D16="No",0)</f>
        <v>0</v>
      </c>
      <c r="E16" s="13" cm="1">
        <f t="array" ref="E16">_xlfn.IFS(COREQ!E16="Yes",2,COREQ!E16="Partially",1,COREQ!E16="No",0)</f>
        <v>0</v>
      </c>
      <c r="F16" s="13" cm="1">
        <f t="array" ref="F16">_xlfn.IFS(COREQ!F16="Yes",2,COREQ!F16="Partially",1,COREQ!F16="No",0)</f>
        <v>0</v>
      </c>
      <c r="G16" s="13" cm="1">
        <f t="array" ref="G16">_xlfn.IFS(COREQ!G16="Yes",2,COREQ!G16="Partially",1,COREQ!G16="No",0)</f>
        <v>0</v>
      </c>
      <c r="H16" s="13" cm="1">
        <f t="array" ref="H16">_xlfn.IFS(COREQ!H16="Yes",2,COREQ!H16="Partially",1,COREQ!H16="No",0)</f>
        <v>2</v>
      </c>
      <c r="I16" s="13" cm="1">
        <f t="array" ref="I16">_xlfn.IFS(COREQ!I16="Yes",2,COREQ!I16="Partially",1,COREQ!I16="No",0)</f>
        <v>0</v>
      </c>
      <c r="J16" s="13" cm="1">
        <f t="array" ref="J16">_xlfn.IFS(COREQ!J16="Yes",2,COREQ!J16="Partially",1,COREQ!J16="No",0)</f>
        <v>2</v>
      </c>
      <c r="K16" s="13" cm="1">
        <f t="array" ref="K16">_xlfn.IFS(COREQ!K16="Yes",2,COREQ!K16="Partially",1,COREQ!K16="No",0)</f>
        <v>2</v>
      </c>
      <c r="L16" s="13" cm="1">
        <f t="array" ref="L16">_xlfn.IFS(COREQ!L16="Yes",2,COREQ!L16="Partially",1,COREQ!L16="No",0)</f>
        <v>0</v>
      </c>
      <c r="M16" s="13" cm="1">
        <f t="array" ref="M16">_xlfn.IFS(COREQ!M16="Yes",2,COREQ!M16="Partially",1,COREQ!M16="No",0)</f>
        <v>0</v>
      </c>
      <c r="N16" s="13" cm="1">
        <f t="array" ref="N16">_xlfn.IFS(COREQ!N16="Yes",2,COREQ!N16="Partially",1,COREQ!N16="No",0)</f>
        <v>0</v>
      </c>
      <c r="O16" s="13" cm="1">
        <f t="array" ref="O16">_xlfn.IFS(COREQ!O16="Yes",2,COREQ!O16="Partially",1,COREQ!O16="No",0)</f>
        <v>2</v>
      </c>
      <c r="P16" s="13" cm="1">
        <f t="array" ref="P16">_xlfn.IFS(COREQ!P16="Yes",2,COREQ!P16="Partially",1,COREQ!P16="No",0)</f>
        <v>0</v>
      </c>
      <c r="Q16" s="13" cm="1">
        <f t="array" ref="Q16">_xlfn.IFS(COREQ!Q16="Yes",2,COREQ!Q16="Partially",1,COREQ!Q16="No",0)</f>
        <v>0</v>
      </c>
      <c r="R16" s="13" cm="1">
        <f t="array" ref="R16">_xlfn.IFS(COREQ!R16="Yes",2,COREQ!R16="Partially",1,COREQ!R16="No",0)</f>
        <v>2</v>
      </c>
      <c r="S16" s="13" cm="1">
        <f t="array" ref="S16">_xlfn.IFS(COREQ!S16="Yes",2,COREQ!S16="Partially",1,COREQ!S16="No",0)</f>
        <v>2</v>
      </c>
      <c r="T16" s="13" cm="1">
        <f t="array" ref="T16">_xlfn.IFS(COREQ!T16="Yes",2,COREQ!T16="Partially",1,COREQ!T16="No",0)</f>
        <v>2</v>
      </c>
      <c r="U16" s="13" cm="1">
        <f t="array" ref="U16">_xlfn.IFS(COREQ!U16="Yes",2,COREQ!U16="Partially",1,COREQ!U16="No",0)</f>
        <v>2</v>
      </c>
      <c r="V16" s="13" cm="1">
        <f t="array" ref="V16">_xlfn.IFS(COREQ!V16="Yes",2,COREQ!V16="Partially",1,COREQ!V16="No",0)</f>
        <v>2</v>
      </c>
      <c r="W16" s="13" cm="1">
        <f t="array" ref="W16">_xlfn.IFS(COREQ!W16="Yes",2,COREQ!W16="Partially",1,COREQ!W16="No",0)</f>
        <v>0</v>
      </c>
      <c r="X16" s="13" cm="1">
        <f t="array" ref="X16">_xlfn.IFS(COREQ!X16="Yes",2,COREQ!X16="Partially",1,COREQ!X16="No",0)</f>
        <v>0</v>
      </c>
      <c r="Y16" s="13" cm="1">
        <f t="array" ref="Y16">_xlfn.IFS(COREQ!Y16="Yes",2,COREQ!Y16="Partially",1,COREQ!Y16="No",0)</f>
        <v>2</v>
      </c>
      <c r="Z16" s="13" cm="1">
        <f t="array" ref="Z16">_xlfn.IFS(COREQ!Z16="Yes",2,COREQ!Z16="Partially",1,COREQ!Z16="No",0)</f>
        <v>0</v>
      </c>
      <c r="AA16" s="13" cm="1">
        <f t="array" ref="AA16">_xlfn.IFS(COREQ!AA16="Yes",2,COREQ!AA16="Partially",1,COREQ!AA16="No",0)</f>
        <v>0</v>
      </c>
      <c r="AB16" s="13" cm="1">
        <f t="array" ref="AB16">_xlfn.IFS(COREQ!AB16="Yes",2,COREQ!AB16="Partially",1,COREQ!AB16="No",0)</f>
        <v>0</v>
      </c>
      <c r="AC16" s="13" cm="1">
        <f t="array" ref="AC16">_xlfn.IFS(COREQ!AC16="Yes",2,COREQ!AC16="Partially",1,COREQ!AC16="No",0)</f>
        <v>0</v>
      </c>
      <c r="AD16" s="13" cm="1">
        <f t="array" ref="AD16">_xlfn.IFS(COREQ!AD16="Yes",2,COREQ!AD16="Partially",1,COREQ!AD16="No",0)</f>
        <v>2</v>
      </c>
      <c r="AE16" s="13" cm="1">
        <f t="array" ref="AE16">_xlfn.IFS(COREQ!AE16="Yes",2,COREQ!AE16="Partially",1,COREQ!AE16="No",0)</f>
        <v>2</v>
      </c>
      <c r="AF16" s="13" cm="1">
        <f t="array" ref="AF16">_xlfn.IFS(COREQ!AF16="Yes",2,COREQ!AF16="Partially",1,COREQ!AF16="No",0)</f>
        <v>2</v>
      </c>
      <c r="AG16" s="13" cm="1">
        <f t="array" ref="AG16">_xlfn.IFS(COREQ!AG16="Yes",2,COREQ!AG16="Partially",1,COREQ!AG16="No",0)</f>
        <v>2</v>
      </c>
      <c r="AH16" s="13" cm="1">
        <f t="array" ref="AH16">_xlfn.IFS(COREQ!AH16="Yes",2,COREQ!AH16="Partially",1,COREQ!AH16="No",0)</f>
        <v>0</v>
      </c>
      <c r="AI16" s="13" cm="1">
        <f t="array" ref="AI16">_xlfn.IFS(COREQ!AI16="Yes",2,COREQ!AI16="Partially",1,COREQ!AI16="No",0)</f>
        <v>2</v>
      </c>
      <c r="AJ16" s="13" cm="1">
        <f t="array" ref="AJ16">_xlfn.IFS(COREQ!AJ16="Yes",2,COREQ!AJ16="Partially",1,COREQ!AJ16="No",0)</f>
        <v>2</v>
      </c>
      <c r="AK16" s="13" cm="1">
        <f t="array" ref="AK16">_xlfn.IFS(COREQ!AK16="Yes",2,COREQ!AK16="Partially",1,COREQ!AK16="No",0)</f>
        <v>2</v>
      </c>
      <c r="AL16" s="13" cm="1">
        <f t="array" ref="AL16">_xlfn.IFS(COREQ!AL16="Yes",2,COREQ!AL16="Partially",1,COREQ!AL16="No",0)</f>
        <v>0</v>
      </c>
      <c r="AM16" s="13" cm="1">
        <f t="array" ref="AM16">_xlfn.IFS(COREQ!AM16="Yes",2,COREQ!AM16="Partially",1,COREQ!AM16="No",0)</f>
        <v>2</v>
      </c>
      <c r="AN16" s="13" cm="1">
        <f t="array" ref="AN16">_xlfn.IFS(COREQ!AN16="Yes",2,COREQ!AN16="Partially",1,COREQ!AN16="No",0)</f>
        <v>0</v>
      </c>
      <c r="AO16" s="13" cm="1">
        <f t="array" ref="AO16">_xlfn.IFS(COREQ!AO16="Yes",2,COREQ!AO16="Partially",1,COREQ!AO16="No",0)</f>
        <v>0</v>
      </c>
      <c r="AP16" s="13" cm="1">
        <f t="array" ref="AP16">_xlfn.IFS(COREQ!AP16="Yes",2,COREQ!AP16="Partially",1,COREQ!AP16="No",0)</f>
        <v>2</v>
      </c>
      <c r="AQ16" s="13" cm="1">
        <f t="array" ref="AQ16">_xlfn.IFS(COREQ!AQ16="Yes",2,COREQ!AQ16="Partially",1,COREQ!AQ16="No",0)</f>
        <v>0</v>
      </c>
      <c r="AR16" s="13" cm="1">
        <f t="array" ref="AR16">_xlfn.IFS(COREQ!AR16="Yes",2,COREQ!AR16="Partially",1,COREQ!AR16="No",0)</f>
        <v>0</v>
      </c>
      <c r="AS16" s="13" cm="1">
        <f t="array" ref="AS16">_xlfn.IFS(COREQ!AS16="Yes",2,COREQ!AS16="Partially",1,COREQ!AS16="No",0)</f>
        <v>0</v>
      </c>
      <c r="AT16" s="13" cm="1">
        <f t="array" ref="AT16">_xlfn.IFS(COREQ!AT16="Yes",2,COREQ!AT16="Partially",1,COREQ!AT16="No",0)</f>
        <v>0</v>
      </c>
      <c r="AU16" s="13" cm="1">
        <f t="array" ref="AU16">_xlfn.IFS(COREQ!AU16="Yes",2,COREQ!AU16="Partially",1,COREQ!AU16="No",0)</f>
        <v>0</v>
      </c>
      <c r="AV16" s="13" cm="1">
        <f t="array" ref="AV16">_xlfn.IFS(COREQ!AV16="Yes",2,COREQ!AV16="Partially",1,COREQ!AV16="No",0)</f>
        <v>0</v>
      </c>
      <c r="AW16" s="13" cm="1">
        <f t="array" ref="AW16">_xlfn.IFS(COREQ!AW16="Yes",2,COREQ!AW16="Partially",1,COREQ!AW16="No",0)</f>
        <v>0</v>
      </c>
      <c r="AX16" s="13" cm="1">
        <f t="array" ref="AX16">_xlfn.IFS(COREQ!AX16="Yes",2,COREQ!AX16="Partially",1,COREQ!AX16="No",0)</f>
        <v>2</v>
      </c>
      <c r="AY16" s="13" cm="1">
        <f t="array" ref="AY16">_xlfn.IFS(COREQ!AY16="Yes",2,COREQ!AY16="Partially",1,COREQ!AY16="No",0)</f>
        <v>0</v>
      </c>
    </row>
    <row r="17" spans="1:51" ht="29" x14ac:dyDescent="0.35">
      <c r="A17" s="1" t="s">
        <v>109</v>
      </c>
      <c r="B17" s="1" t="s">
        <v>117</v>
      </c>
      <c r="C17" s="13" cm="1">
        <f t="array" ref="C17">_xlfn.IFS(COREQ!C17="Yes",2,COREQ!C17="Partially",1,COREQ!C17="No",0)</f>
        <v>2</v>
      </c>
      <c r="D17" s="13" cm="1">
        <f t="array" ref="D17">_xlfn.IFS(COREQ!D17="Yes",2,COREQ!D17="Partially",1,COREQ!D17="No",0)</f>
        <v>2</v>
      </c>
      <c r="E17" s="13" cm="1">
        <f t="array" ref="E17">_xlfn.IFS(COREQ!E17="Yes",2,COREQ!E17="Partially",1,COREQ!E17="No",0)</f>
        <v>2</v>
      </c>
      <c r="F17" s="13" cm="1">
        <f t="array" ref="F17">_xlfn.IFS(COREQ!F17="Yes",2,COREQ!F17="Partially",1,COREQ!F17="No",0)</f>
        <v>2</v>
      </c>
      <c r="G17" s="13" cm="1">
        <f t="array" ref="G17">_xlfn.IFS(COREQ!G17="Yes",2,COREQ!G17="Partially",1,COREQ!G17="No",0)</f>
        <v>2</v>
      </c>
      <c r="H17" s="13" cm="1">
        <f t="array" ref="H17">_xlfn.IFS(COREQ!H17="Yes",2,COREQ!H17="Partially",1,COREQ!H17="No",0)</f>
        <v>2</v>
      </c>
      <c r="I17" s="13" cm="1">
        <f t="array" ref="I17">_xlfn.IFS(COREQ!I17="Yes",2,COREQ!I17="Partially",1,COREQ!I17="No",0)</f>
        <v>2</v>
      </c>
      <c r="J17" s="13" cm="1">
        <f t="array" ref="J17">_xlfn.IFS(COREQ!J17="Yes",2,COREQ!J17="Partially",1,COREQ!J17="No",0)</f>
        <v>2</v>
      </c>
      <c r="K17" s="13" cm="1">
        <f t="array" ref="K17">_xlfn.IFS(COREQ!K17="Yes",2,COREQ!K17="Partially",1,COREQ!K17="No",0)</f>
        <v>1</v>
      </c>
      <c r="L17" s="13" cm="1">
        <f t="array" ref="L17">_xlfn.IFS(COREQ!L17="Yes",2,COREQ!L17="Partially",1,COREQ!L17="No",0)</f>
        <v>1</v>
      </c>
      <c r="M17" s="13" cm="1">
        <f t="array" ref="M17">_xlfn.IFS(COREQ!M17="Yes",2,COREQ!M17="Partially",1,COREQ!M17="No",0)</f>
        <v>2</v>
      </c>
      <c r="N17" s="13" cm="1">
        <f t="array" ref="N17">_xlfn.IFS(COREQ!N17="Yes",2,COREQ!N17="Partially",1,COREQ!N17="No",0)</f>
        <v>2</v>
      </c>
      <c r="O17" s="13" cm="1">
        <f t="array" ref="O17">_xlfn.IFS(COREQ!O17="Yes",2,COREQ!O17="Partially",1,COREQ!O17="No",0)</f>
        <v>2</v>
      </c>
      <c r="P17" s="13" cm="1">
        <f t="array" ref="P17">_xlfn.IFS(COREQ!P17="Yes",2,COREQ!P17="Partially",1,COREQ!P17="No",0)</f>
        <v>2</v>
      </c>
      <c r="Q17" s="13" cm="1">
        <f t="array" ref="Q17">_xlfn.IFS(COREQ!Q17="Yes",2,COREQ!Q17="Partially",1,COREQ!Q17="No",0)</f>
        <v>2</v>
      </c>
      <c r="R17" s="13" cm="1">
        <f t="array" ref="R17">_xlfn.IFS(COREQ!R17="Yes",2,COREQ!R17="Partially",1,COREQ!R17="No",0)</f>
        <v>2</v>
      </c>
      <c r="S17" s="13" cm="1">
        <f t="array" ref="S17">_xlfn.IFS(COREQ!S17="Yes",2,COREQ!S17="Partially",1,COREQ!S17="No",0)</f>
        <v>2</v>
      </c>
      <c r="T17" s="13" cm="1">
        <f t="array" ref="T17">_xlfn.IFS(COREQ!T17="Yes",2,COREQ!T17="Partially",1,COREQ!T17="No",0)</f>
        <v>2</v>
      </c>
      <c r="U17" s="13" cm="1">
        <f t="array" ref="U17">_xlfn.IFS(COREQ!U17="Yes",2,COREQ!U17="Partially",1,COREQ!U17="No",0)</f>
        <v>2</v>
      </c>
      <c r="V17" s="13" cm="1">
        <f t="array" ref="V17">_xlfn.IFS(COREQ!V17="Yes",2,COREQ!V17="Partially",1,COREQ!V17="No",0)</f>
        <v>2</v>
      </c>
      <c r="W17" s="13" cm="1">
        <f t="array" ref="W17">_xlfn.IFS(COREQ!W17="Yes",2,COREQ!W17="Partially",1,COREQ!W17="No",0)</f>
        <v>1</v>
      </c>
      <c r="X17" s="13" cm="1">
        <f t="array" ref="X17">_xlfn.IFS(COREQ!X17="Yes",2,COREQ!X17="Partially",1,COREQ!X17="No",0)</f>
        <v>2</v>
      </c>
      <c r="Y17" s="13" cm="1">
        <f t="array" ref="Y17">_xlfn.IFS(COREQ!Y17="Yes",2,COREQ!Y17="Partially",1,COREQ!Y17="No",0)</f>
        <v>2</v>
      </c>
      <c r="Z17" s="13" cm="1">
        <f t="array" ref="Z17">_xlfn.IFS(COREQ!Z17="Yes",2,COREQ!Z17="Partially",1,COREQ!Z17="No",0)</f>
        <v>2</v>
      </c>
      <c r="AA17" s="13" cm="1">
        <f t="array" ref="AA17">_xlfn.IFS(COREQ!AA17="Yes",2,COREQ!AA17="Partially",1,COREQ!AA17="No",0)</f>
        <v>2</v>
      </c>
      <c r="AB17" s="13" cm="1">
        <f t="array" ref="AB17">_xlfn.IFS(COREQ!AB17="Yes",2,COREQ!AB17="Partially",1,COREQ!AB17="No",0)</f>
        <v>2</v>
      </c>
      <c r="AC17" s="13" cm="1">
        <f t="array" ref="AC17">_xlfn.IFS(COREQ!AC17="Yes",2,COREQ!AC17="Partially",1,COREQ!AC17="No",0)</f>
        <v>2</v>
      </c>
      <c r="AD17" s="13" cm="1">
        <f t="array" ref="AD17">_xlfn.IFS(COREQ!AD17="Yes",2,COREQ!AD17="Partially",1,COREQ!AD17="No",0)</f>
        <v>2</v>
      </c>
      <c r="AE17" s="13" cm="1">
        <f t="array" ref="AE17">_xlfn.IFS(COREQ!AE17="Yes",2,COREQ!AE17="Partially",1,COREQ!AE17="No",0)</f>
        <v>2</v>
      </c>
      <c r="AF17" s="13" cm="1">
        <f t="array" ref="AF17">_xlfn.IFS(COREQ!AF17="Yes",2,COREQ!AF17="Partially",1,COREQ!AF17="No",0)</f>
        <v>2</v>
      </c>
      <c r="AG17" s="13" cm="1">
        <f t="array" ref="AG17">_xlfn.IFS(COREQ!AG17="Yes",2,COREQ!AG17="Partially",1,COREQ!AG17="No",0)</f>
        <v>1</v>
      </c>
      <c r="AH17" s="13" cm="1">
        <f t="array" ref="AH17">_xlfn.IFS(COREQ!AH17="Yes",2,COREQ!AH17="Partially",1,COREQ!AH17="No",0)</f>
        <v>1</v>
      </c>
      <c r="AI17" s="13" cm="1">
        <f t="array" ref="AI17">_xlfn.IFS(COREQ!AI17="Yes",2,COREQ!AI17="Partially",1,COREQ!AI17="No",0)</f>
        <v>2</v>
      </c>
      <c r="AJ17" s="13" cm="1">
        <f t="array" ref="AJ17">_xlfn.IFS(COREQ!AJ17="Yes",2,COREQ!AJ17="Partially",1,COREQ!AJ17="No",0)</f>
        <v>2</v>
      </c>
      <c r="AK17" s="13" cm="1">
        <f t="array" ref="AK17">_xlfn.IFS(COREQ!AK17="Yes",2,COREQ!AK17="Partially",1,COREQ!AK17="No",0)</f>
        <v>2</v>
      </c>
      <c r="AL17" s="13" cm="1">
        <f t="array" ref="AL17">_xlfn.IFS(COREQ!AL17="Yes",2,COREQ!AL17="Partially",1,COREQ!AL17="No",0)</f>
        <v>2</v>
      </c>
      <c r="AM17" s="13" cm="1">
        <f t="array" ref="AM17">_xlfn.IFS(COREQ!AM17="Yes",2,COREQ!AM17="Partially",1,COREQ!AM17="No",0)</f>
        <v>2</v>
      </c>
      <c r="AN17" s="13" cm="1">
        <f t="array" ref="AN17">_xlfn.IFS(COREQ!AN17="Yes",2,COREQ!AN17="Partially",1,COREQ!AN17="No",0)</f>
        <v>2</v>
      </c>
      <c r="AO17" s="13" cm="1">
        <f t="array" ref="AO17">_xlfn.IFS(COREQ!AO17="Yes",2,COREQ!AO17="Partially",1,COREQ!AO17="No",0)</f>
        <v>2</v>
      </c>
      <c r="AP17" s="13" cm="1">
        <f t="array" ref="AP17">_xlfn.IFS(COREQ!AP17="Yes",2,COREQ!AP17="Partially",1,COREQ!AP17="No",0)</f>
        <v>2</v>
      </c>
      <c r="AQ17" s="13" cm="1">
        <f t="array" ref="AQ17">_xlfn.IFS(COREQ!AQ17="Yes",2,COREQ!AQ17="Partially",1,COREQ!AQ17="No",0)</f>
        <v>2</v>
      </c>
      <c r="AR17" s="13" cm="1">
        <f t="array" ref="AR17">_xlfn.IFS(COREQ!AR17="Yes",2,COREQ!AR17="Partially",1,COREQ!AR17="No",0)</f>
        <v>2</v>
      </c>
      <c r="AS17" s="13" cm="1">
        <f t="array" ref="AS17">_xlfn.IFS(COREQ!AS17="Yes",2,COREQ!AS17="Partially",1,COREQ!AS17="No",0)</f>
        <v>2</v>
      </c>
      <c r="AT17" s="13" cm="1">
        <f t="array" ref="AT17">_xlfn.IFS(COREQ!AT17="Yes",2,COREQ!AT17="Partially",1,COREQ!AT17="No",0)</f>
        <v>2</v>
      </c>
      <c r="AU17" s="13" cm="1">
        <f t="array" ref="AU17">_xlfn.IFS(COREQ!AU17="Yes",2,COREQ!AU17="Partially",1,COREQ!AU17="No",0)</f>
        <v>2</v>
      </c>
      <c r="AV17" s="13" cm="1">
        <f t="array" ref="AV17">_xlfn.IFS(COREQ!AV17="Yes",2,COREQ!AV17="Partially",1,COREQ!AV17="No",0)</f>
        <v>2</v>
      </c>
      <c r="AW17" s="13" cm="1">
        <f t="array" ref="AW17">_xlfn.IFS(COREQ!AW17="Yes",2,COREQ!AW17="Partially",1,COREQ!AW17="No",0)</f>
        <v>2</v>
      </c>
      <c r="AX17" s="13" cm="1">
        <f t="array" ref="AX17">_xlfn.IFS(COREQ!AX17="Yes",2,COREQ!AX17="Partially",1,COREQ!AX17="No",0)</f>
        <v>2</v>
      </c>
      <c r="AY17" s="13" cm="1">
        <f t="array" ref="AY17">_xlfn.IFS(COREQ!AY17="Yes",2,COREQ!AY17="Partially",1,COREQ!AY17="No",0)</f>
        <v>2</v>
      </c>
    </row>
    <row r="18" spans="1:51" ht="29" x14ac:dyDescent="0.35">
      <c r="A18" s="1" t="s">
        <v>109</v>
      </c>
      <c r="B18" s="1" t="s">
        <v>118</v>
      </c>
      <c r="C18" s="13" cm="1">
        <f t="array" ref="C18">_xlfn.IFS(COREQ!C18="Yes",2,COREQ!C18="Partially",1,COREQ!C18="No",0)</f>
        <v>1</v>
      </c>
      <c r="D18" s="13" cm="1">
        <f t="array" ref="D18">_xlfn.IFS(COREQ!D18="Yes",2,COREQ!D18="Partially",1,COREQ!D18="No",0)</f>
        <v>1</v>
      </c>
      <c r="E18" s="13" cm="1">
        <f t="array" ref="E18">_xlfn.IFS(COREQ!E18="Yes",2,COREQ!E18="Partially",1,COREQ!E18="No",0)</f>
        <v>1</v>
      </c>
      <c r="F18" s="13" cm="1">
        <f t="array" ref="F18">_xlfn.IFS(COREQ!F18="Yes",2,COREQ!F18="Partially",1,COREQ!F18="No",0)</f>
        <v>0</v>
      </c>
      <c r="G18" s="13" cm="1">
        <f t="array" ref="G18">_xlfn.IFS(COREQ!G18="Yes",2,COREQ!G18="Partially",1,COREQ!G18="No",0)</f>
        <v>1</v>
      </c>
      <c r="H18" s="13" cm="1">
        <f t="array" ref="H18">_xlfn.IFS(COREQ!H18="Yes",2,COREQ!H18="Partially",1,COREQ!H18="No",0)</f>
        <v>0</v>
      </c>
      <c r="I18" s="13" cm="1">
        <f t="array" ref="I18">_xlfn.IFS(COREQ!I18="Yes",2,COREQ!I18="Partially",1,COREQ!I18="No",0)</f>
        <v>1</v>
      </c>
      <c r="J18" s="13" cm="1">
        <f t="array" ref="J18">_xlfn.IFS(COREQ!J18="Yes",2,COREQ!J18="Partially",1,COREQ!J18="No",0)</f>
        <v>0</v>
      </c>
      <c r="K18" s="13" cm="1">
        <f t="array" ref="K18">_xlfn.IFS(COREQ!K18="Yes",2,COREQ!K18="Partially",1,COREQ!K18="No",0)</f>
        <v>0</v>
      </c>
      <c r="L18" s="13" cm="1">
        <f t="array" ref="L18">_xlfn.IFS(COREQ!L18="Yes",2,COREQ!L18="Partially",1,COREQ!L18="No",0)</f>
        <v>0</v>
      </c>
      <c r="M18" s="13" cm="1">
        <f t="array" ref="M18">_xlfn.IFS(COREQ!M18="Yes",2,COREQ!M18="Partially",1,COREQ!M18="No",0)</f>
        <v>2</v>
      </c>
      <c r="N18" s="13" cm="1">
        <f t="array" ref="N18">_xlfn.IFS(COREQ!N18="Yes",2,COREQ!N18="Partially",1,COREQ!N18="No",0)</f>
        <v>1</v>
      </c>
      <c r="O18" s="13" cm="1">
        <f t="array" ref="O18">_xlfn.IFS(COREQ!O18="Yes",2,COREQ!O18="Partially",1,COREQ!O18="No",0)</f>
        <v>1</v>
      </c>
      <c r="P18" s="13" cm="1">
        <f t="array" ref="P18">_xlfn.IFS(COREQ!P18="Yes",2,COREQ!P18="Partially",1,COREQ!P18="No",0)</f>
        <v>2</v>
      </c>
      <c r="Q18" s="13" cm="1">
        <f t="array" ref="Q18">_xlfn.IFS(COREQ!Q18="Yes",2,COREQ!Q18="Partially",1,COREQ!Q18="No",0)</f>
        <v>0</v>
      </c>
      <c r="R18" s="13" cm="1">
        <f t="array" ref="R18">_xlfn.IFS(COREQ!R18="Yes",2,COREQ!R18="Partially",1,COREQ!R18="No",0)</f>
        <v>1</v>
      </c>
      <c r="S18" s="13" cm="1">
        <f t="array" ref="S18">_xlfn.IFS(COREQ!S18="Yes",2,COREQ!S18="Partially",1,COREQ!S18="No",0)</f>
        <v>1</v>
      </c>
      <c r="T18" s="13" cm="1">
        <f t="array" ref="T18">_xlfn.IFS(COREQ!T18="Yes",2,COREQ!T18="Partially",1,COREQ!T18="No",0)</f>
        <v>0</v>
      </c>
      <c r="U18" s="13" cm="1">
        <f t="array" ref="U18">_xlfn.IFS(COREQ!U18="Yes",2,COREQ!U18="Partially",1,COREQ!U18="No",0)</f>
        <v>1</v>
      </c>
      <c r="V18" s="13" cm="1">
        <f t="array" ref="V18">_xlfn.IFS(COREQ!V18="Yes",2,COREQ!V18="Partially",1,COREQ!V18="No",0)</f>
        <v>0</v>
      </c>
      <c r="W18" s="13" cm="1">
        <f t="array" ref="W18">_xlfn.IFS(COREQ!W18="Yes",2,COREQ!W18="Partially",1,COREQ!W18="No",0)</f>
        <v>0</v>
      </c>
      <c r="X18" s="13" cm="1">
        <f t="array" ref="X18">_xlfn.IFS(COREQ!X18="Yes",2,COREQ!X18="Partially",1,COREQ!X18="No",0)</f>
        <v>0</v>
      </c>
      <c r="Y18" s="13" cm="1">
        <f t="array" ref="Y18">_xlfn.IFS(COREQ!Y18="Yes",2,COREQ!Y18="Partially",1,COREQ!Y18="No",0)</f>
        <v>0</v>
      </c>
      <c r="Z18" s="13" cm="1">
        <f t="array" ref="Z18">_xlfn.IFS(COREQ!Z18="Yes",2,COREQ!Z18="Partially",1,COREQ!Z18="No",0)</f>
        <v>0</v>
      </c>
      <c r="AA18" s="13" cm="1">
        <f t="array" ref="AA18">_xlfn.IFS(COREQ!AA18="Yes",2,COREQ!AA18="Partially",1,COREQ!AA18="No",0)</f>
        <v>0</v>
      </c>
      <c r="AB18" s="13" cm="1">
        <f t="array" ref="AB18">_xlfn.IFS(COREQ!AB18="Yes",2,COREQ!AB18="Partially",1,COREQ!AB18="No",0)</f>
        <v>1</v>
      </c>
      <c r="AC18" s="13" cm="1">
        <f t="array" ref="AC18">_xlfn.IFS(COREQ!AC18="Yes",2,COREQ!AC18="Partially",1,COREQ!AC18="No",0)</f>
        <v>0</v>
      </c>
      <c r="AD18" s="13" cm="1">
        <f t="array" ref="AD18">_xlfn.IFS(COREQ!AD18="Yes",2,COREQ!AD18="Partially",1,COREQ!AD18="No",0)</f>
        <v>1</v>
      </c>
      <c r="AE18" s="13" cm="1">
        <f t="array" ref="AE18">_xlfn.IFS(COREQ!AE18="Yes",2,COREQ!AE18="Partially",1,COREQ!AE18="No",0)</f>
        <v>1</v>
      </c>
      <c r="AF18" s="13" cm="1">
        <f t="array" ref="AF18">_xlfn.IFS(COREQ!AF18="Yes",2,COREQ!AF18="Partially",1,COREQ!AF18="No",0)</f>
        <v>1</v>
      </c>
      <c r="AG18" s="13" cm="1">
        <f t="array" ref="AG18">_xlfn.IFS(COREQ!AG18="Yes",2,COREQ!AG18="Partially",1,COREQ!AG18="No",0)</f>
        <v>0</v>
      </c>
      <c r="AH18" s="13" cm="1">
        <f t="array" ref="AH18">_xlfn.IFS(COREQ!AH18="Yes",2,COREQ!AH18="Partially",1,COREQ!AH18="No",0)</f>
        <v>1</v>
      </c>
      <c r="AI18" s="13" cm="1">
        <f t="array" ref="AI18">_xlfn.IFS(COREQ!AI18="Yes",2,COREQ!AI18="Partially",1,COREQ!AI18="No",0)</f>
        <v>0</v>
      </c>
      <c r="AJ18" s="13" cm="1">
        <f t="array" ref="AJ18">_xlfn.IFS(COREQ!AJ18="Yes",2,COREQ!AJ18="Partially",1,COREQ!AJ18="No",0)</f>
        <v>1</v>
      </c>
      <c r="AK18" s="13" cm="1">
        <f t="array" ref="AK18">_xlfn.IFS(COREQ!AK18="Yes",2,COREQ!AK18="Partially",1,COREQ!AK18="No",0)</f>
        <v>1</v>
      </c>
      <c r="AL18" s="13" cm="1">
        <f t="array" ref="AL18">_xlfn.IFS(COREQ!AL18="Yes",2,COREQ!AL18="Partially",1,COREQ!AL18="No",0)</f>
        <v>0</v>
      </c>
      <c r="AM18" s="13" cm="1">
        <f t="array" ref="AM18">_xlfn.IFS(COREQ!AM18="Yes",2,COREQ!AM18="Partially",1,COREQ!AM18="No",0)</f>
        <v>0</v>
      </c>
      <c r="AN18" s="13" cm="1">
        <f t="array" ref="AN18">_xlfn.IFS(COREQ!AN18="Yes",2,COREQ!AN18="Partially",1,COREQ!AN18="No",0)</f>
        <v>0</v>
      </c>
      <c r="AO18" s="13" cm="1">
        <f t="array" ref="AO18">_xlfn.IFS(COREQ!AO18="Yes",2,COREQ!AO18="Partially",1,COREQ!AO18="No",0)</f>
        <v>1</v>
      </c>
      <c r="AP18" s="13" cm="1">
        <f t="array" ref="AP18">_xlfn.IFS(COREQ!AP18="Yes",2,COREQ!AP18="Partially",1,COREQ!AP18="No",0)</f>
        <v>0</v>
      </c>
      <c r="AQ18" s="13" cm="1">
        <f t="array" ref="AQ18">_xlfn.IFS(COREQ!AQ18="Yes",2,COREQ!AQ18="Partially",1,COREQ!AQ18="No",0)</f>
        <v>0</v>
      </c>
      <c r="AR18" s="13" cm="1">
        <f t="array" ref="AR18">_xlfn.IFS(COREQ!AR18="Yes",2,COREQ!AR18="Partially",1,COREQ!AR18="No",0)</f>
        <v>0</v>
      </c>
      <c r="AS18" s="13" cm="1">
        <f t="array" ref="AS18">_xlfn.IFS(COREQ!AS18="Yes",2,COREQ!AS18="Partially",1,COREQ!AS18="No",0)</f>
        <v>1</v>
      </c>
      <c r="AT18" s="13" cm="1">
        <f t="array" ref="AT18">_xlfn.IFS(COREQ!AT18="Yes",2,COREQ!AT18="Partially",1,COREQ!AT18="No",0)</f>
        <v>1</v>
      </c>
      <c r="AU18" s="13" cm="1">
        <f t="array" ref="AU18">_xlfn.IFS(COREQ!AU18="Yes",2,COREQ!AU18="Partially",1,COREQ!AU18="No",0)</f>
        <v>1</v>
      </c>
      <c r="AV18" s="13" cm="1">
        <f t="array" ref="AV18">_xlfn.IFS(COREQ!AV18="Yes",2,COREQ!AV18="Partially",1,COREQ!AV18="No",0)</f>
        <v>1</v>
      </c>
      <c r="AW18" s="13" cm="1">
        <f t="array" ref="AW18">_xlfn.IFS(COREQ!AW18="Yes",2,COREQ!AW18="Partially",1,COREQ!AW18="No",0)</f>
        <v>0</v>
      </c>
      <c r="AX18" s="13" cm="1">
        <f t="array" ref="AX18">_xlfn.IFS(COREQ!AX18="Yes",2,COREQ!AX18="Partially",1,COREQ!AX18="No",0)</f>
        <v>1</v>
      </c>
      <c r="AY18" s="13" cm="1">
        <f t="array" ref="AY18">_xlfn.IFS(COREQ!AY18="Yes",2,COREQ!AY18="Partially",1,COREQ!AY18="No",0)</f>
        <v>0</v>
      </c>
    </row>
    <row r="19" spans="1:51" ht="29" x14ac:dyDescent="0.35">
      <c r="A19" s="1" t="s">
        <v>109</v>
      </c>
      <c r="B19" s="1" t="s">
        <v>119</v>
      </c>
      <c r="C19" s="13" cm="1">
        <f t="array" ref="C19">_xlfn.IFS(COREQ!C19="Yes",2,COREQ!C19="Partially",1,COREQ!C19="No",0)</f>
        <v>2</v>
      </c>
      <c r="D19" s="13" cm="1">
        <f t="array" ref="D19">_xlfn.IFS(COREQ!D19="Yes",2,COREQ!D19="Partially",1,COREQ!D19="No",0)</f>
        <v>0</v>
      </c>
      <c r="E19" s="13" cm="1">
        <f t="array" ref="E19">_xlfn.IFS(COREQ!E19="Yes",2,COREQ!E19="Partially",1,COREQ!E19="No",0)</f>
        <v>0</v>
      </c>
      <c r="F19" s="13" cm="1">
        <f t="array" ref="F19">_xlfn.IFS(COREQ!F19="Yes",2,COREQ!F19="Partially",1,COREQ!F19="No",0)</f>
        <v>0</v>
      </c>
      <c r="G19" s="13" cm="1">
        <f t="array" ref="G19">_xlfn.IFS(COREQ!G19="Yes",2,COREQ!G19="Partially",1,COREQ!G19="No",0)</f>
        <v>0</v>
      </c>
      <c r="H19" s="13" cm="1">
        <f t="array" ref="H19">_xlfn.IFS(COREQ!H19="Yes",2,COREQ!H19="Partially",1,COREQ!H19="No",0)</f>
        <v>0</v>
      </c>
      <c r="I19" s="13" cm="1">
        <f t="array" ref="I19">_xlfn.IFS(COREQ!I19="Yes",2,COREQ!I19="Partially",1,COREQ!I19="No",0)</f>
        <v>0</v>
      </c>
      <c r="J19" s="13" cm="1">
        <f t="array" ref="J19">_xlfn.IFS(COREQ!J19="Yes",2,COREQ!J19="Partially",1,COREQ!J19="No",0)</f>
        <v>0</v>
      </c>
      <c r="K19" s="13" cm="1">
        <f t="array" ref="K19">_xlfn.IFS(COREQ!K19="Yes",2,COREQ!K19="Partially",1,COREQ!K19="No",0)</f>
        <v>2</v>
      </c>
      <c r="L19" s="13" cm="1">
        <f t="array" ref="L19">_xlfn.IFS(COREQ!L19="Yes",2,COREQ!L19="Partially",1,COREQ!L19="No",0)</f>
        <v>0</v>
      </c>
      <c r="M19" s="13" cm="1">
        <f t="array" ref="M19">_xlfn.IFS(COREQ!M19="Yes",2,COREQ!M19="Partially",1,COREQ!M19="No",0)</f>
        <v>0</v>
      </c>
      <c r="N19" s="13" cm="1">
        <f t="array" ref="N19">_xlfn.IFS(COREQ!N19="Yes",2,COREQ!N19="Partially",1,COREQ!N19="No",0)</f>
        <v>1</v>
      </c>
      <c r="O19" s="13" cm="1">
        <f t="array" ref="O19">_xlfn.IFS(COREQ!O19="Yes",2,COREQ!O19="Partially",1,COREQ!O19="No",0)</f>
        <v>2</v>
      </c>
      <c r="P19" s="13" cm="1">
        <f t="array" ref="P19">_xlfn.IFS(COREQ!P19="Yes",2,COREQ!P19="Partially",1,COREQ!P19="No",0)</f>
        <v>0</v>
      </c>
      <c r="Q19" s="13" cm="1">
        <f t="array" ref="Q19">_xlfn.IFS(COREQ!Q19="Yes",2,COREQ!Q19="Partially",1,COREQ!Q19="No",0)</f>
        <v>0</v>
      </c>
      <c r="R19" s="13" cm="1">
        <f t="array" ref="R19">_xlfn.IFS(COREQ!R19="Yes",2,COREQ!R19="Partially",1,COREQ!R19="No",0)</f>
        <v>2</v>
      </c>
      <c r="S19" s="13" cm="1">
        <f t="array" ref="S19">_xlfn.IFS(COREQ!S19="Yes",2,COREQ!S19="Partially",1,COREQ!S19="No",0)</f>
        <v>0</v>
      </c>
      <c r="T19" s="13" cm="1">
        <f t="array" ref="T19">_xlfn.IFS(COREQ!T19="Yes",2,COREQ!T19="Partially",1,COREQ!T19="No",0)</f>
        <v>0</v>
      </c>
      <c r="U19" s="13" cm="1">
        <f t="array" ref="U19">_xlfn.IFS(COREQ!U19="Yes",2,COREQ!U19="Partially",1,COREQ!U19="No",0)</f>
        <v>0</v>
      </c>
      <c r="V19" s="13" cm="1">
        <f t="array" ref="V19">_xlfn.IFS(COREQ!V19="Yes",2,COREQ!V19="Partially",1,COREQ!V19="No",0)</f>
        <v>0</v>
      </c>
      <c r="W19" s="13" cm="1">
        <f t="array" ref="W19">_xlfn.IFS(COREQ!W19="Yes",2,COREQ!W19="Partially",1,COREQ!W19="No",0)</f>
        <v>0</v>
      </c>
      <c r="X19" s="13" cm="1">
        <f t="array" ref="X19">_xlfn.IFS(COREQ!X19="Yes",2,COREQ!X19="Partially",1,COREQ!X19="No",0)</f>
        <v>2</v>
      </c>
      <c r="Y19" s="13" cm="1">
        <f t="array" ref="Y19">_xlfn.IFS(COREQ!Y19="Yes",2,COREQ!Y19="Partially",1,COREQ!Y19="No",0)</f>
        <v>1</v>
      </c>
      <c r="Z19" s="13" cm="1">
        <f t="array" ref="Z19">_xlfn.IFS(COREQ!Z19="Yes",2,COREQ!Z19="Partially",1,COREQ!Z19="No",0)</f>
        <v>0</v>
      </c>
      <c r="AA19" s="13" cm="1">
        <f t="array" ref="AA19">_xlfn.IFS(COREQ!AA19="Yes",2,COREQ!AA19="Partially",1,COREQ!AA19="No",0)</f>
        <v>0</v>
      </c>
      <c r="AB19" s="13" cm="1">
        <f t="array" ref="AB19">_xlfn.IFS(COREQ!AB19="Yes",2,COREQ!AB19="Partially",1,COREQ!AB19="No",0)</f>
        <v>0</v>
      </c>
      <c r="AC19" s="13" cm="1">
        <f t="array" ref="AC19">_xlfn.IFS(COREQ!AC19="Yes",2,COREQ!AC19="Partially",1,COREQ!AC19="No",0)</f>
        <v>0</v>
      </c>
      <c r="AD19" s="13" cm="1">
        <f t="array" ref="AD19">_xlfn.IFS(COREQ!AD19="Yes",2,COREQ!AD19="Partially",1,COREQ!AD19="No",0)</f>
        <v>0</v>
      </c>
      <c r="AE19" s="13" cm="1">
        <f t="array" ref="AE19">_xlfn.IFS(COREQ!AE19="Yes",2,COREQ!AE19="Partially",1,COREQ!AE19="No",0)</f>
        <v>0</v>
      </c>
      <c r="AF19" s="13" cm="1">
        <f t="array" ref="AF19">_xlfn.IFS(COREQ!AF19="Yes",2,COREQ!AF19="Partially",1,COREQ!AF19="No",0)</f>
        <v>0</v>
      </c>
      <c r="AG19" s="13" cm="1">
        <f t="array" ref="AG19">_xlfn.IFS(COREQ!AG19="Yes",2,COREQ!AG19="Partially",1,COREQ!AG19="No",0)</f>
        <v>0</v>
      </c>
      <c r="AH19" s="13" cm="1">
        <f t="array" ref="AH19">_xlfn.IFS(COREQ!AH19="Yes",2,COREQ!AH19="Partially",1,COREQ!AH19="No",0)</f>
        <v>0</v>
      </c>
      <c r="AI19" s="13" cm="1">
        <f t="array" ref="AI19">_xlfn.IFS(COREQ!AI19="Yes",2,COREQ!AI19="Partially",1,COREQ!AI19="No",0)</f>
        <v>0</v>
      </c>
      <c r="AJ19" s="13" cm="1">
        <f t="array" ref="AJ19">_xlfn.IFS(COREQ!AJ19="Yes",2,COREQ!AJ19="Partially",1,COREQ!AJ19="No",0)</f>
        <v>0</v>
      </c>
      <c r="AK19" s="13" cm="1">
        <f t="array" ref="AK19">_xlfn.IFS(COREQ!AK19="Yes",2,COREQ!AK19="Partially",1,COREQ!AK19="No",0)</f>
        <v>0</v>
      </c>
      <c r="AL19" s="13" cm="1">
        <f t="array" ref="AL19">_xlfn.IFS(COREQ!AL19="Yes",2,COREQ!AL19="Partially",1,COREQ!AL19="No",0)</f>
        <v>0</v>
      </c>
      <c r="AM19" s="13" cm="1">
        <f t="array" ref="AM19">_xlfn.IFS(COREQ!AM19="Yes",2,COREQ!AM19="Partially",1,COREQ!AM19="No",0)</f>
        <v>0</v>
      </c>
      <c r="AN19" s="13" cm="1">
        <f t="array" ref="AN19">_xlfn.IFS(COREQ!AN19="Yes",2,COREQ!AN19="Partially",1,COREQ!AN19="No",0)</f>
        <v>0</v>
      </c>
      <c r="AO19" s="13" cm="1">
        <f t="array" ref="AO19">_xlfn.IFS(COREQ!AO19="Yes",2,COREQ!AO19="Partially",1,COREQ!AO19="No",0)</f>
        <v>0</v>
      </c>
      <c r="AP19" s="13" cm="1">
        <f t="array" ref="AP19">_xlfn.IFS(COREQ!AP19="Yes",2,COREQ!AP19="Partially",1,COREQ!AP19="No",0)</f>
        <v>0</v>
      </c>
      <c r="AQ19" s="13" cm="1">
        <f t="array" ref="AQ19">_xlfn.IFS(COREQ!AQ19="Yes",2,COREQ!AQ19="Partially",1,COREQ!AQ19="No",0)</f>
        <v>0</v>
      </c>
      <c r="AR19" s="13" cm="1">
        <f t="array" ref="AR19">_xlfn.IFS(COREQ!AR19="Yes",2,COREQ!AR19="Partially",1,COREQ!AR19="No",0)</f>
        <v>0</v>
      </c>
      <c r="AS19" s="13" cm="1">
        <f t="array" ref="AS19">_xlfn.IFS(COREQ!AS19="Yes",2,COREQ!AS19="Partially",1,COREQ!AS19="No",0)</f>
        <v>0</v>
      </c>
      <c r="AT19" s="13" cm="1">
        <f t="array" ref="AT19">_xlfn.IFS(COREQ!AT19="Yes",2,COREQ!AT19="Partially",1,COREQ!AT19="No",0)</f>
        <v>0</v>
      </c>
      <c r="AU19" s="13" cm="1">
        <f t="array" ref="AU19">_xlfn.IFS(COREQ!AU19="Yes",2,COREQ!AU19="Partially",1,COREQ!AU19="No",0)</f>
        <v>0</v>
      </c>
      <c r="AV19" s="13" cm="1">
        <f t="array" ref="AV19">_xlfn.IFS(COREQ!AV19="Yes",2,COREQ!AV19="Partially",1,COREQ!AV19="No",0)</f>
        <v>0</v>
      </c>
      <c r="AW19" s="13" cm="1">
        <f t="array" ref="AW19">_xlfn.IFS(COREQ!AW19="Yes",2,COREQ!AW19="Partially",1,COREQ!AW19="No",0)</f>
        <v>0</v>
      </c>
      <c r="AX19" s="13" cm="1">
        <f t="array" ref="AX19">_xlfn.IFS(COREQ!AX19="Yes",2,COREQ!AX19="Partially",1,COREQ!AX19="No",0)</f>
        <v>0</v>
      </c>
      <c r="AY19" s="13" cm="1">
        <f t="array" ref="AY19">_xlfn.IFS(COREQ!AY19="Yes",2,COREQ!AY19="Partially",1,COREQ!AY19="No",0)</f>
        <v>0</v>
      </c>
    </row>
    <row r="20" spans="1:51" ht="29" x14ac:dyDescent="0.35">
      <c r="A20" s="1" t="s">
        <v>109</v>
      </c>
      <c r="B20" s="1" t="s">
        <v>120</v>
      </c>
      <c r="C20" s="13" cm="1">
        <f t="array" ref="C20">_xlfn.IFS(COREQ!C20="Yes",2,COREQ!C20="Partially",1,COREQ!C20="No",0)</f>
        <v>2</v>
      </c>
      <c r="D20" s="13" cm="1">
        <f t="array" ref="D20">_xlfn.IFS(COREQ!D20="Yes",2,COREQ!D20="Partially",1,COREQ!D20="No",0)</f>
        <v>2</v>
      </c>
      <c r="E20" s="13" cm="1">
        <f t="array" ref="E20">_xlfn.IFS(COREQ!E20="Yes",2,COREQ!E20="Partially",1,COREQ!E20="No",0)</f>
        <v>0</v>
      </c>
      <c r="F20" s="13" cm="1">
        <f t="array" ref="F20">_xlfn.IFS(COREQ!F20="Yes",2,COREQ!F20="Partially",1,COREQ!F20="No",0)</f>
        <v>2</v>
      </c>
      <c r="G20" s="13" cm="1">
        <f t="array" ref="G20">_xlfn.IFS(COREQ!G20="Yes",2,COREQ!G20="Partially",1,COREQ!G20="No",0)</f>
        <v>2</v>
      </c>
      <c r="H20" s="13" cm="1">
        <f t="array" ref="H20">_xlfn.IFS(COREQ!H20="Yes",2,COREQ!H20="Partially",1,COREQ!H20="No",0)</f>
        <v>2</v>
      </c>
      <c r="I20" s="13" cm="1">
        <f t="array" ref="I20">_xlfn.IFS(COREQ!I20="Yes",2,COREQ!I20="Partially",1,COREQ!I20="No",0)</f>
        <v>2</v>
      </c>
      <c r="J20" s="13" cm="1">
        <f t="array" ref="J20">_xlfn.IFS(COREQ!J20="Yes",2,COREQ!J20="Partially",1,COREQ!J20="No",0)</f>
        <v>2</v>
      </c>
      <c r="K20" s="13" cm="1">
        <f t="array" ref="K20">_xlfn.IFS(COREQ!K20="Yes",2,COREQ!K20="Partially",1,COREQ!K20="No",0)</f>
        <v>2</v>
      </c>
      <c r="L20" s="13" cm="1">
        <f t="array" ref="L20">_xlfn.IFS(COREQ!L20="Yes",2,COREQ!L20="Partially",1,COREQ!L20="No",0)</f>
        <v>2</v>
      </c>
      <c r="M20" s="13" cm="1">
        <f t="array" ref="M20">_xlfn.IFS(COREQ!M20="Yes",2,COREQ!M20="Partially",1,COREQ!M20="No",0)</f>
        <v>2</v>
      </c>
      <c r="N20" s="13" cm="1">
        <f t="array" ref="N20">_xlfn.IFS(COREQ!N20="Yes",2,COREQ!N20="Partially",1,COREQ!N20="No",0)</f>
        <v>2</v>
      </c>
      <c r="O20" s="13" cm="1">
        <f t="array" ref="O20">_xlfn.IFS(COREQ!O20="Yes",2,COREQ!O20="Partially",1,COREQ!O20="No",0)</f>
        <v>2</v>
      </c>
      <c r="P20" s="13" cm="1">
        <f t="array" ref="P20">_xlfn.IFS(COREQ!P20="Yes",2,COREQ!P20="Partially",1,COREQ!P20="No",0)</f>
        <v>2</v>
      </c>
      <c r="Q20" s="13" cm="1">
        <f t="array" ref="Q20">_xlfn.IFS(COREQ!Q20="Yes",2,COREQ!Q20="Partially",1,COREQ!Q20="No",0)</f>
        <v>2</v>
      </c>
      <c r="R20" s="13" cm="1">
        <f t="array" ref="R20">_xlfn.IFS(COREQ!R20="Yes",2,COREQ!R20="Partially",1,COREQ!R20="No",0)</f>
        <v>2</v>
      </c>
      <c r="S20" s="13" cm="1">
        <f t="array" ref="S20">_xlfn.IFS(COREQ!S20="Yes",2,COREQ!S20="Partially",1,COREQ!S20="No",0)</f>
        <v>2</v>
      </c>
      <c r="T20" s="13" cm="1">
        <f t="array" ref="T20">_xlfn.IFS(COREQ!T20="Yes",2,COREQ!T20="Partially",1,COREQ!T20="No",0)</f>
        <v>2</v>
      </c>
      <c r="U20" s="13" cm="1">
        <f t="array" ref="U20">_xlfn.IFS(COREQ!U20="Yes",2,COREQ!U20="Partially",1,COREQ!U20="No",0)</f>
        <v>2</v>
      </c>
      <c r="V20" s="13" cm="1">
        <f t="array" ref="V20">_xlfn.IFS(COREQ!V20="Yes",2,COREQ!V20="Partially",1,COREQ!V20="No",0)</f>
        <v>2</v>
      </c>
      <c r="W20" s="13" cm="1">
        <f t="array" ref="W20">_xlfn.IFS(COREQ!W20="Yes",2,COREQ!W20="Partially",1,COREQ!W20="No",0)</f>
        <v>2</v>
      </c>
      <c r="X20" s="13" cm="1">
        <f t="array" ref="X20">_xlfn.IFS(COREQ!X20="Yes",2,COREQ!X20="Partially",1,COREQ!X20="No",0)</f>
        <v>0</v>
      </c>
      <c r="Y20" s="13" cm="1">
        <f t="array" ref="Y20">_xlfn.IFS(COREQ!Y20="Yes",2,COREQ!Y20="Partially",1,COREQ!Y20="No",0)</f>
        <v>2</v>
      </c>
      <c r="Z20" s="13" cm="1">
        <f t="array" ref="Z20">_xlfn.IFS(COREQ!Z20="Yes",2,COREQ!Z20="Partially",1,COREQ!Z20="No",0)</f>
        <v>2</v>
      </c>
      <c r="AA20" s="13" cm="1">
        <f t="array" ref="AA20">_xlfn.IFS(COREQ!AA20="Yes",2,COREQ!AA20="Partially",1,COREQ!AA20="No",0)</f>
        <v>2</v>
      </c>
      <c r="AB20" s="13" cm="1">
        <f t="array" ref="AB20">_xlfn.IFS(COREQ!AB20="Yes",2,COREQ!AB20="Partially",1,COREQ!AB20="No",0)</f>
        <v>2</v>
      </c>
      <c r="AC20" s="13" cm="1">
        <f t="array" ref="AC20">_xlfn.IFS(COREQ!AC20="Yes",2,COREQ!AC20="Partially",1,COREQ!AC20="No",0)</f>
        <v>2</v>
      </c>
      <c r="AD20" s="13" cm="1">
        <f t="array" ref="AD20">_xlfn.IFS(COREQ!AD20="Yes",2,COREQ!AD20="Partially",1,COREQ!AD20="No",0)</f>
        <v>2</v>
      </c>
      <c r="AE20" s="13" cm="1">
        <f t="array" ref="AE20">_xlfn.IFS(COREQ!AE20="Yes",2,COREQ!AE20="Partially",1,COREQ!AE20="No",0)</f>
        <v>2</v>
      </c>
      <c r="AF20" s="13" cm="1">
        <f t="array" ref="AF20">_xlfn.IFS(COREQ!AF20="Yes",2,COREQ!AF20="Partially",1,COREQ!AF20="No",0)</f>
        <v>2</v>
      </c>
      <c r="AG20" s="13" cm="1">
        <f t="array" ref="AG20">_xlfn.IFS(COREQ!AG20="Yes",2,COREQ!AG20="Partially",1,COREQ!AG20="No",0)</f>
        <v>2</v>
      </c>
      <c r="AH20" s="13" cm="1">
        <f t="array" ref="AH20">_xlfn.IFS(COREQ!AH20="Yes",2,COREQ!AH20="Partially",1,COREQ!AH20="No",0)</f>
        <v>0</v>
      </c>
      <c r="AI20" s="13" cm="1">
        <f t="array" ref="AI20">_xlfn.IFS(COREQ!AI20="Yes",2,COREQ!AI20="Partially",1,COREQ!AI20="No",0)</f>
        <v>2</v>
      </c>
      <c r="AJ20" s="13" cm="1">
        <f t="array" ref="AJ20">_xlfn.IFS(COREQ!AJ20="Yes",2,COREQ!AJ20="Partially",1,COREQ!AJ20="No",0)</f>
        <v>2</v>
      </c>
      <c r="AK20" s="13" cm="1">
        <f t="array" ref="AK20">_xlfn.IFS(COREQ!AK20="Yes",2,COREQ!AK20="Partially",1,COREQ!AK20="No",0)</f>
        <v>2</v>
      </c>
      <c r="AL20" s="13" cm="1">
        <f t="array" ref="AL20">_xlfn.IFS(COREQ!AL20="Yes",2,COREQ!AL20="Partially",1,COREQ!AL20="No",0)</f>
        <v>2</v>
      </c>
      <c r="AM20" s="13" cm="1">
        <f t="array" ref="AM20">_xlfn.IFS(COREQ!AM20="Yes",2,COREQ!AM20="Partially",1,COREQ!AM20="No",0)</f>
        <v>2</v>
      </c>
      <c r="AN20" s="13" cm="1">
        <f t="array" ref="AN20">_xlfn.IFS(COREQ!AN20="Yes",2,COREQ!AN20="Partially",1,COREQ!AN20="No",0)</f>
        <v>2</v>
      </c>
      <c r="AO20" s="13" cm="1">
        <f t="array" ref="AO20">_xlfn.IFS(COREQ!AO20="Yes",2,COREQ!AO20="Partially",1,COREQ!AO20="No",0)</f>
        <v>2</v>
      </c>
      <c r="AP20" s="13" cm="1">
        <f t="array" ref="AP20">_xlfn.IFS(COREQ!AP20="Yes",2,COREQ!AP20="Partially",1,COREQ!AP20="No",0)</f>
        <v>0</v>
      </c>
      <c r="AQ20" s="13" cm="1">
        <f t="array" ref="AQ20">_xlfn.IFS(COREQ!AQ20="Yes",2,COREQ!AQ20="Partially",1,COREQ!AQ20="No",0)</f>
        <v>2</v>
      </c>
      <c r="AR20" s="13" cm="1">
        <f t="array" ref="AR20">_xlfn.IFS(COREQ!AR20="Yes",2,COREQ!AR20="Partially",1,COREQ!AR20="No",0)</f>
        <v>2</v>
      </c>
      <c r="AS20" s="13" cm="1">
        <f t="array" ref="AS20">_xlfn.IFS(COREQ!AS20="Yes",2,COREQ!AS20="Partially",1,COREQ!AS20="No",0)</f>
        <v>2</v>
      </c>
      <c r="AT20" s="13" cm="1">
        <f t="array" ref="AT20">_xlfn.IFS(COREQ!AT20="Yes",2,COREQ!AT20="Partially",1,COREQ!AT20="No",0)</f>
        <v>2</v>
      </c>
      <c r="AU20" s="13" cm="1">
        <f t="array" ref="AU20">_xlfn.IFS(COREQ!AU20="Yes",2,COREQ!AU20="Partially",1,COREQ!AU20="No",0)</f>
        <v>2</v>
      </c>
      <c r="AV20" s="13" cm="1">
        <f t="array" ref="AV20">_xlfn.IFS(COREQ!AV20="Yes",2,COREQ!AV20="Partially",1,COREQ!AV20="No",0)</f>
        <v>2</v>
      </c>
      <c r="AW20" s="13" cm="1">
        <f t="array" ref="AW20">_xlfn.IFS(COREQ!AW20="Yes",2,COREQ!AW20="Partially",1,COREQ!AW20="No",0)</f>
        <v>0</v>
      </c>
      <c r="AX20" s="13" cm="1">
        <f t="array" ref="AX20">_xlfn.IFS(COREQ!AX20="Yes",2,COREQ!AX20="Partially",1,COREQ!AX20="No",0)</f>
        <v>2</v>
      </c>
      <c r="AY20" s="13" cm="1">
        <f t="array" ref="AY20">_xlfn.IFS(COREQ!AY20="Yes",2,COREQ!AY20="Partially",1,COREQ!AY20="No",0)</f>
        <v>2</v>
      </c>
    </row>
    <row r="21" spans="1:51" ht="29" x14ac:dyDescent="0.35">
      <c r="A21" s="1" t="s">
        <v>109</v>
      </c>
      <c r="B21" s="1" t="s">
        <v>121</v>
      </c>
      <c r="C21" s="13" cm="1">
        <f t="array" ref="C21">_xlfn.IFS(COREQ!C21="Yes",2,COREQ!C21="Partially",1,COREQ!C21="No",0)</f>
        <v>0</v>
      </c>
      <c r="D21" s="13" cm="1">
        <f t="array" ref="D21">_xlfn.IFS(COREQ!D21="Yes",2,COREQ!D21="Partially",1,COREQ!D21="No",0)</f>
        <v>0</v>
      </c>
      <c r="E21" s="13" cm="1">
        <f t="array" ref="E21">_xlfn.IFS(COREQ!E21="Yes",2,COREQ!E21="Partially",1,COREQ!E21="No",0)</f>
        <v>0</v>
      </c>
      <c r="F21" s="13" cm="1">
        <f t="array" ref="F21">_xlfn.IFS(COREQ!F21="Yes",2,COREQ!F21="Partially",1,COREQ!F21="No",0)</f>
        <v>0</v>
      </c>
      <c r="G21" s="13" cm="1">
        <f t="array" ref="G21">_xlfn.IFS(COREQ!G21="Yes",2,COREQ!G21="Partially",1,COREQ!G21="No",0)</f>
        <v>0</v>
      </c>
      <c r="H21" s="13" cm="1">
        <f t="array" ref="H21">_xlfn.IFS(COREQ!H21="Yes",2,COREQ!H21="Partially",1,COREQ!H21="No",0)</f>
        <v>2</v>
      </c>
      <c r="I21" s="13" cm="1">
        <f t="array" ref="I21">_xlfn.IFS(COREQ!I21="Yes",2,COREQ!I21="Partially",1,COREQ!I21="No",0)</f>
        <v>0</v>
      </c>
      <c r="J21" s="13" cm="1">
        <f t="array" ref="J21">_xlfn.IFS(COREQ!J21="Yes",2,COREQ!J21="Partially",1,COREQ!J21="No",0)</f>
        <v>0</v>
      </c>
      <c r="K21" s="13" cm="1">
        <f t="array" ref="K21">_xlfn.IFS(COREQ!K21="Yes",2,COREQ!K21="Partially",1,COREQ!K21="No",0)</f>
        <v>0</v>
      </c>
      <c r="L21" s="13" cm="1">
        <f t="array" ref="L21">_xlfn.IFS(COREQ!L21="Yes",2,COREQ!L21="Partially",1,COREQ!L21="No",0)</f>
        <v>0</v>
      </c>
      <c r="M21" s="13" cm="1">
        <f t="array" ref="M21">_xlfn.IFS(COREQ!M21="Yes",2,COREQ!M21="Partially",1,COREQ!M21="No",0)</f>
        <v>0</v>
      </c>
      <c r="N21" s="13" cm="1">
        <f t="array" ref="N21">_xlfn.IFS(COREQ!N21="Yes",2,COREQ!N21="Partially",1,COREQ!N21="No",0)</f>
        <v>0</v>
      </c>
      <c r="O21" s="13" cm="1">
        <f t="array" ref="O21">_xlfn.IFS(COREQ!O21="Yes",2,COREQ!O21="Partially",1,COREQ!O21="No",0)</f>
        <v>0</v>
      </c>
      <c r="P21" s="13" cm="1">
        <f t="array" ref="P21">_xlfn.IFS(COREQ!P21="Yes",2,COREQ!P21="Partially",1,COREQ!P21="No",0)</f>
        <v>2</v>
      </c>
      <c r="Q21" s="13" cm="1">
        <f t="array" ref="Q21">_xlfn.IFS(COREQ!Q21="Yes",2,COREQ!Q21="Partially",1,COREQ!Q21="No",0)</f>
        <v>0</v>
      </c>
      <c r="R21" s="13" cm="1">
        <f t="array" ref="R21">_xlfn.IFS(COREQ!R21="Yes",2,COREQ!R21="Partially",1,COREQ!R21="No",0)</f>
        <v>2</v>
      </c>
      <c r="S21" s="13" cm="1">
        <f t="array" ref="S21">_xlfn.IFS(COREQ!S21="Yes",2,COREQ!S21="Partially",1,COREQ!S21="No",0)</f>
        <v>2</v>
      </c>
      <c r="T21" s="13" cm="1">
        <f t="array" ref="T21">_xlfn.IFS(COREQ!T21="Yes",2,COREQ!T21="Partially",1,COREQ!T21="No",0)</f>
        <v>0</v>
      </c>
      <c r="U21" s="13" cm="1">
        <f t="array" ref="U21">_xlfn.IFS(COREQ!U21="Yes",2,COREQ!U21="Partially",1,COREQ!U21="No",0)</f>
        <v>0</v>
      </c>
      <c r="V21" s="13" cm="1">
        <f t="array" ref="V21">_xlfn.IFS(COREQ!V21="Yes",2,COREQ!V21="Partially",1,COREQ!V21="No",0)</f>
        <v>0</v>
      </c>
      <c r="W21" s="13" cm="1">
        <f t="array" ref="W21">_xlfn.IFS(COREQ!W21="Yes",2,COREQ!W21="Partially",1,COREQ!W21="No",0)</f>
        <v>0</v>
      </c>
      <c r="X21" s="13" cm="1">
        <f t="array" ref="X21">_xlfn.IFS(COREQ!X21="Yes",2,COREQ!X21="Partially",1,COREQ!X21="No",0)</f>
        <v>2</v>
      </c>
      <c r="Y21" s="13" cm="1">
        <f t="array" ref="Y21">_xlfn.IFS(COREQ!Y21="Yes",2,COREQ!Y21="Partially",1,COREQ!Y21="No",0)</f>
        <v>0</v>
      </c>
      <c r="Z21" s="13" cm="1">
        <f t="array" ref="Z21">_xlfn.IFS(COREQ!Z21="Yes",2,COREQ!Z21="Partially",1,COREQ!Z21="No",0)</f>
        <v>0</v>
      </c>
      <c r="AA21" s="13" cm="1">
        <f t="array" ref="AA21">_xlfn.IFS(COREQ!AA21="Yes",2,COREQ!AA21="Partially",1,COREQ!AA21="No",0)</f>
        <v>0</v>
      </c>
      <c r="AB21" s="13" cm="1">
        <f t="array" ref="AB21">_xlfn.IFS(COREQ!AB21="Yes",2,COREQ!AB21="Partially",1,COREQ!AB21="No",0)</f>
        <v>0</v>
      </c>
      <c r="AC21" s="13" cm="1">
        <f t="array" ref="AC21">_xlfn.IFS(COREQ!AC21="Yes",2,COREQ!AC21="Partially",1,COREQ!AC21="No",0)</f>
        <v>0</v>
      </c>
      <c r="AD21" s="13" cm="1">
        <f t="array" ref="AD21">_xlfn.IFS(COREQ!AD21="Yes",2,COREQ!AD21="Partially",1,COREQ!AD21="No",0)</f>
        <v>0</v>
      </c>
      <c r="AE21" s="13" cm="1">
        <f t="array" ref="AE21">_xlfn.IFS(COREQ!AE21="Yes",2,COREQ!AE21="Partially",1,COREQ!AE21="No",0)</f>
        <v>2</v>
      </c>
      <c r="AF21" s="13" cm="1">
        <f t="array" ref="AF21">_xlfn.IFS(COREQ!AF21="Yes",2,COREQ!AF21="Partially",1,COREQ!AF21="No",0)</f>
        <v>2</v>
      </c>
      <c r="AG21" s="13" cm="1">
        <f t="array" ref="AG21">_xlfn.IFS(COREQ!AG21="Yes",2,COREQ!AG21="Partially",1,COREQ!AG21="No",0)</f>
        <v>0</v>
      </c>
      <c r="AH21" s="13" cm="1">
        <f t="array" ref="AH21">_xlfn.IFS(COREQ!AH21="Yes",2,COREQ!AH21="Partially",1,COREQ!AH21="No",0)</f>
        <v>0</v>
      </c>
      <c r="AI21" s="13" cm="1">
        <f t="array" ref="AI21">_xlfn.IFS(COREQ!AI21="Yes",2,COREQ!AI21="Partially",1,COREQ!AI21="No",0)</f>
        <v>2</v>
      </c>
      <c r="AJ21" s="13" cm="1">
        <f t="array" ref="AJ21">_xlfn.IFS(COREQ!AJ21="Yes",2,COREQ!AJ21="Partially",1,COREQ!AJ21="No",0)</f>
        <v>2</v>
      </c>
      <c r="AK21" s="13" cm="1">
        <f t="array" ref="AK21">_xlfn.IFS(COREQ!AK21="Yes",2,COREQ!AK21="Partially",1,COREQ!AK21="No",0)</f>
        <v>2</v>
      </c>
      <c r="AL21" s="13" cm="1">
        <f t="array" ref="AL21">_xlfn.IFS(COREQ!AL21="Yes",2,COREQ!AL21="Partially",1,COREQ!AL21="No",0)</f>
        <v>0</v>
      </c>
      <c r="AM21" s="13" cm="1">
        <f t="array" ref="AM21">_xlfn.IFS(COREQ!AM21="Yes",2,COREQ!AM21="Partially",1,COREQ!AM21="No",0)</f>
        <v>2</v>
      </c>
      <c r="AN21" s="13" cm="1">
        <f t="array" ref="AN21">_xlfn.IFS(COREQ!AN21="Yes",2,COREQ!AN21="Partially",1,COREQ!AN21="No",0)</f>
        <v>2</v>
      </c>
      <c r="AO21" s="13" cm="1">
        <f t="array" ref="AO21">_xlfn.IFS(COREQ!AO21="Yes",2,COREQ!AO21="Partially",1,COREQ!AO21="No",0)</f>
        <v>0</v>
      </c>
      <c r="AP21" s="13" cm="1">
        <f t="array" ref="AP21">_xlfn.IFS(COREQ!AP21="Yes",2,COREQ!AP21="Partially",1,COREQ!AP21="No",0)</f>
        <v>0</v>
      </c>
      <c r="AQ21" s="13" cm="1">
        <f t="array" ref="AQ21">_xlfn.IFS(COREQ!AQ21="Yes",2,COREQ!AQ21="Partially",1,COREQ!AQ21="No",0)</f>
        <v>0</v>
      </c>
      <c r="AR21" s="13" cm="1">
        <f t="array" ref="AR21">_xlfn.IFS(COREQ!AR21="Yes",2,COREQ!AR21="Partially",1,COREQ!AR21="No",0)</f>
        <v>0</v>
      </c>
      <c r="AS21" s="13" cm="1">
        <f t="array" ref="AS21">_xlfn.IFS(COREQ!AS21="Yes",2,COREQ!AS21="Partially",1,COREQ!AS21="No",0)</f>
        <v>0</v>
      </c>
      <c r="AT21" s="13" cm="1">
        <f t="array" ref="AT21">_xlfn.IFS(COREQ!AT21="Yes",2,COREQ!AT21="Partially",1,COREQ!AT21="No",0)</f>
        <v>1</v>
      </c>
      <c r="AU21" s="13" cm="1">
        <f t="array" ref="AU21">_xlfn.IFS(COREQ!AU21="Yes",2,COREQ!AU21="Partially",1,COREQ!AU21="No",0)</f>
        <v>0</v>
      </c>
      <c r="AV21" s="13" cm="1">
        <f t="array" ref="AV21">_xlfn.IFS(COREQ!AV21="Yes",2,COREQ!AV21="Partially",1,COREQ!AV21="No",0)</f>
        <v>0</v>
      </c>
      <c r="AW21" s="13" cm="1">
        <f t="array" ref="AW21">_xlfn.IFS(COREQ!AW21="Yes",2,COREQ!AW21="Partially",1,COREQ!AW21="No",0)</f>
        <v>0</v>
      </c>
      <c r="AX21" s="13" cm="1">
        <f t="array" ref="AX21">_xlfn.IFS(COREQ!AX21="Yes",2,COREQ!AX21="Partially",1,COREQ!AX21="No",0)</f>
        <v>0</v>
      </c>
      <c r="AY21" s="13" cm="1">
        <f t="array" ref="AY21">_xlfn.IFS(COREQ!AY21="Yes",2,COREQ!AY21="Partially",1,COREQ!AY21="No",0)</f>
        <v>0</v>
      </c>
    </row>
    <row r="22" spans="1:51" ht="29" x14ac:dyDescent="0.35">
      <c r="A22" s="1" t="s">
        <v>109</v>
      </c>
      <c r="B22" s="1" t="s">
        <v>123</v>
      </c>
      <c r="C22" s="13" cm="1">
        <f t="array" ref="C22">_xlfn.IFS(COREQ!C22="Yes",2,COREQ!C22="Partially",1,COREQ!C22="No",0)</f>
        <v>2</v>
      </c>
      <c r="D22" s="13" cm="1">
        <f t="array" ref="D22">_xlfn.IFS(COREQ!D22="Yes",2,COREQ!D22="Partially",1,COREQ!D22="No",0)</f>
        <v>0</v>
      </c>
      <c r="E22" s="13" cm="1">
        <f t="array" ref="E22">_xlfn.IFS(COREQ!E22="Yes",2,COREQ!E22="Partially",1,COREQ!E22="No",0)</f>
        <v>0</v>
      </c>
      <c r="F22" s="13" cm="1">
        <f t="array" ref="F22">_xlfn.IFS(COREQ!F22="Yes",2,COREQ!F22="Partially",1,COREQ!F22="No",0)</f>
        <v>2</v>
      </c>
      <c r="G22" s="13" cm="1">
        <f t="array" ref="G22">_xlfn.IFS(COREQ!G22="Yes",2,COREQ!G22="Partially",1,COREQ!G22="No",0)</f>
        <v>2</v>
      </c>
      <c r="H22" s="13" cm="1">
        <f t="array" ref="H22">_xlfn.IFS(COREQ!H22="Yes",2,COREQ!H22="Partially",1,COREQ!H22="No",0)</f>
        <v>0</v>
      </c>
      <c r="I22" s="13" cm="1">
        <f t="array" ref="I22">_xlfn.IFS(COREQ!I22="Yes",2,COREQ!I22="Partially",1,COREQ!I22="No",0)</f>
        <v>0</v>
      </c>
      <c r="J22" s="13" cm="1">
        <f t="array" ref="J22">_xlfn.IFS(COREQ!J22="Yes",2,COREQ!J22="Partially",1,COREQ!J22="No",0)</f>
        <v>2</v>
      </c>
      <c r="K22" s="13" cm="1">
        <f t="array" ref="K22">_xlfn.IFS(COREQ!K22="Yes",2,COREQ!K22="Partially",1,COREQ!K22="No",0)</f>
        <v>0</v>
      </c>
      <c r="L22" s="13" cm="1">
        <f t="array" ref="L22">_xlfn.IFS(COREQ!L22="Yes",2,COREQ!L22="Partially",1,COREQ!L22="No",0)</f>
        <v>2</v>
      </c>
      <c r="M22" s="13" cm="1">
        <f t="array" ref="M22">_xlfn.IFS(COREQ!M22="Yes",2,COREQ!M22="Partially",1,COREQ!M22="No",0)</f>
        <v>2</v>
      </c>
      <c r="N22" s="13" cm="1">
        <f t="array" ref="N22">_xlfn.IFS(COREQ!N22="Yes",2,COREQ!N22="Partially",1,COREQ!N22="No",0)</f>
        <v>0</v>
      </c>
      <c r="O22" s="13" cm="1">
        <f t="array" ref="O22">_xlfn.IFS(COREQ!O22="Yes",2,COREQ!O22="Partially",1,COREQ!O22="No",0)</f>
        <v>0</v>
      </c>
      <c r="P22" s="13" cm="1">
        <f t="array" ref="P22">_xlfn.IFS(COREQ!P22="Yes",2,COREQ!P22="Partially",1,COREQ!P22="No",0)</f>
        <v>2</v>
      </c>
      <c r="Q22" s="13" cm="1">
        <f t="array" ref="Q22">_xlfn.IFS(COREQ!Q22="Yes",2,COREQ!Q22="Partially",1,COREQ!Q22="No",0)</f>
        <v>2</v>
      </c>
      <c r="R22" s="13" cm="1">
        <f t="array" ref="R22">_xlfn.IFS(COREQ!R22="Yes",2,COREQ!R22="Partially",1,COREQ!R22="No",0)</f>
        <v>2</v>
      </c>
      <c r="S22" s="13" cm="1">
        <f t="array" ref="S22">_xlfn.IFS(COREQ!S22="Yes",2,COREQ!S22="Partially",1,COREQ!S22="No",0)</f>
        <v>2</v>
      </c>
      <c r="T22" s="13" cm="1">
        <f t="array" ref="T22">_xlfn.IFS(COREQ!T22="Yes",2,COREQ!T22="Partially",1,COREQ!T22="No",0)</f>
        <v>2</v>
      </c>
      <c r="U22" s="13" cm="1">
        <f t="array" ref="U22">_xlfn.IFS(COREQ!U22="Yes",2,COREQ!U22="Partially",1,COREQ!U22="No",0)</f>
        <v>2</v>
      </c>
      <c r="V22" s="13" cm="1">
        <f t="array" ref="V22">_xlfn.IFS(COREQ!V22="Yes",2,COREQ!V22="Partially",1,COREQ!V22="No",0)</f>
        <v>2</v>
      </c>
      <c r="W22" s="13" cm="1">
        <f t="array" ref="W22">_xlfn.IFS(COREQ!W22="Yes",2,COREQ!W22="Partially",1,COREQ!W22="No",0)</f>
        <v>2</v>
      </c>
      <c r="X22" s="13" cm="1">
        <f t="array" ref="X22">_xlfn.IFS(COREQ!X22="Yes",2,COREQ!X22="Partially",1,COREQ!X22="No",0)</f>
        <v>0</v>
      </c>
      <c r="Y22" s="13" cm="1">
        <f t="array" ref="Y22">_xlfn.IFS(COREQ!Y22="Yes",2,COREQ!Y22="Partially",1,COREQ!Y22="No",0)</f>
        <v>2</v>
      </c>
      <c r="Z22" s="13" cm="1">
        <f t="array" ref="Z22">_xlfn.IFS(COREQ!Z22="Yes",2,COREQ!Z22="Partially",1,COREQ!Z22="No",0)</f>
        <v>0</v>
      </c>
      <c r="AA22" s="13" cm="1">
        <f t="array" ref="AA22">_xlfn.IFS(COREQ!AA22="Yes",2,COREQ!AA22="Partially",1,COREQ!AA22="No",0)</f>
        <v>2</v>
      </c>
      <c r="AB22" s="13" cm="1">
        <f t="array" ref="AB22">_xlfn.IFS(COREQ!AB22="Yes",2,COREQ!AB22="Partially",1,COREQ!AB22="No",0)</f>
        <v>2</v>
      </c>
      <c r="AC22" s="13" cm="1">
        <f t="array" ref="AC22">_xlfn.IFS(COREQ!AC22="Yes",2,COREQ!AC22="Partially",1,COREQ!AC22="No",0)</f>
        <v>0</v>
      </c>
      <c r="AD22" s="13" cm="1">
        <f t="array" ref="AD22">_xlfn.IFS(COREQ!AD22="Yes",2,COREQ!AD22="Partially",1,COREQ!AD22="No",0)</f>
        <v>2</v>
      </c>
      <c r="AE22" s="13" cm="1">
        <f t="array" ref="AE22">_xlfn.IFS(COREQ!AE22="Yes",2,COREQ!AE22="Partially",1,COREQ!AE22="No",0)</f>
        <v>2</v>
      </c>
      <c r="AF22" s="13" cm="1">
        <f t="array" ref="AF22">_xlfn.IFS(COREQ!AF22="Yes",2,COREQ!AF22="Partially",1,COREQ!AF22="No",0)</f>
        <v>2</v>
      </c>
      <c r="AG22" s="13" cm="1">
        <f t="array" ref="AG22">_xlfn.IFS(COREQ!AG22="Yes",2,COREQ!AG22="Partially",1,COREQ!AG22="No",0)</f>
        <v>2</v>
      </c>
      <c r="AH22" s="13" cm="1">
        <f t="array" ref="AH22">_xlfn.IFS(COREQ!AH22="Yes",2,COREQ!AH22="Partially",1,COREQ!AH22="No",0)</f>
        <v>0</v>
      </c>
      <c r="AI22" s="13" cm="1">
        <f t="array" ref="AI22">_xlfn.IFS(COREQ!AI22="Yes",2,COREQ!AI22="Partially",1,COREQ!AI22="No",0)</f>
        <v>2</v>
      </c>
      <c r="AJ22" s="13" cm="1">
        <f t="array" ref="AJ22">_xlfn.IFS(COREQ!AJ22="Yes",2,COREQ!AJ22="Partially",1,COREQ!AJ22="No",0)</f>
        <v>2</v>
      </c>
      <c r="AK22" s="13" cm="1">
        <f t="array" ref="AK22">_xlfn.IFS(COREQ!AK22="Yes",2,COREQ!AK22="Partially",1,COREQ!AK22="No",0)</f>
        <v>2</v>
      </c>
      <c r="AL22" s="13" cm="1">
        <f t="array" ref="AL22">_xlfn.IFS(COREQ!AL22="Yes",2,COREQ!AL22="Partially",1,COREQ!AL22="No",0)</f>
        <v>2</v>
      </c>
      <c r="AM22" s="13" cm="1">
        <f t="array" ref="AM22">_xlfn.IFS(COREQ!AM22="Yes",2,COREQ!AM22="Partially",1,COREQ!AM22="No",0)</f>
        <v>2</v>
      </c>
      <c r="AN22" s="13" cm="1">
        <f t="array" ref="AN22">_xlfn.IFS(COREQ!AN22="Yes",2,COREQ!AN22="Partially",1,COREQ!AN22="No",0)</f>
        <v>0</v>
      </c>
      <c r="AO22" s="13" cm="1">
        <f t="array" ref="AO22">_xlfn.IFS(COREQ!AO22="Yes",2,COREQ!AO22="Partially",1,COREQ!AO22="No",0)</f>
        <v>2</v>
      </c>
      <c r="AP22" s="13" cm="1">
        <f t="array" ref="AP22">_xlfn.IFS(COREQ!AP22="Yes",2,COREQ!AP22="Partially",1,COREQ!AP22="No",0)</f>
        <v>0</v>
      </c>
      <c r="AQ22" s="13" cm="1">
        <f t="array" ref="AQ22">_xlfn.IFS(COREQ!AQ22="Yes",2,COREQ!AQ22="Partially",1,COREQ!AQ22="No",0)</f>
        <v>2</v>
      </c>
      <c r="AR22" s="13" cm="1">
        <f t="array" ref="AR22">_xlfn.IFS(COREQ!AR22="Yes",2,COREQ!AR22="Partially",1,COREQ!AR22="No",0)</f>
        <v>2</v>
      </c>
      <c r="AS22" s="13" cm="1">
        <f t="array" ref="AS22">_xlfn.IFS(COREQ!AS22="Yes",2,COREQ!AS22="Partially",1,COREQ!AS22="No",0)</f>
        <v>0</v>
      </c>
      <c r="AT22" s="13" cm="1">
        <f t="array" ref="AT22">_xlfn.IFS(COREQ!AT22="Yes",2,COREQ!AT22="Partially",1,COREQ!AT22="No",0)</f>
        <v>2</v>
      </c>
      <c r="AU22" s="13" cm="1">
        <f t="array" ref="AU22">_xlfn.IFS(COREQ!AU22="Yes",2,COREQ!AU22="Partially",1,COREQ!AU22="No",0)</f>
        <v>2</v>
      </c>
      <c r="AV22" s="13" cm="1">
        <f t="array" ref="AV22">_xlfn.IFS(COREQ!AV22="Yes",2,COREQ!AV22="Partially",1,COREQ!AV22="No",0)</f>
        <v>0</v>
      </c>
      <c r="AW22" s="13" cm="1">
        <f t="array" ref="AW22">_xlfn.IFS(COREQ!AW22="Yes",2,COREQ!AW22="Partially",1,COREQ!AW22="No",0)</f>
        <v>0</v>
      </c>
      <c r="AX22" s="13" cm="1">
        <f t="array" ref="AX22">_xlfn.IFS(COREQ!AX22="Yes",2,COREQ!AX22="Partially",1,COREQ!AX22="No",0)</f>
        <v>2</v>
      </c>
      <c r="AY22" s="13" cm="1">
        <f t="array" ref="AY22">_xlfn.IFS(COREQ!AY22="Yes",2,COREQ!AY22="Partially",1,COREQ!AY22="No",0)</f>
        <v>2</v>
      </c>
    </row>
    <row r="23" spans="1:51" ht="29" x14ac:dyDescent="0.35">
      <c r="A23" s="1" t="s">
        <v>109</v>
      </c>
      <c r="B23" s="1" t="s">
        <v>124</v>
      </c>
      <c r="C23" s="13" cm="1">
        <f t="array" ref="C23">_xlfn.IFS(COREQ!C23="Yes",2,COREQ!C23="Partially",1,COREQ!C23="No",0)</f>
        <v>2</v>
      </c>
      <c r="D23" s="13" cm="1">
        <f t="array" ref="D23">_xlfn.IFS(COREQ!D23="Yes",2,COREQ!D23="Partially",1,COREQ!D23="No",0)</f>
        <v>0</v>
      </c>
      <c r="E23" s="13" cm="1">
        <f t="array" ref="E23">_xlfn.IFS(COREQ!E23="Yes",2,COREQ!E23="Partially",1,COREQ!E23="No",0)</f>
        <v>2</v>
      </c>
      <c r="F23" s="13" cm="1">
        <f t="array" ref="F23">_xlfn.IFS(COREQ!F23="Yes",2,COREQ!F23="Partially",1,COREQ!F23="No",0)</f>
        <v>0</v>
      </c>
      <c r="G23" s="13" cm="1">
        <f t="array" ref="G23">_xlfn.IFS(COREQ!G23="Yes",2,COREQ!G23="Partially",1,COREQ!G23="No",0)</f>
        <v>2</v>
      </c>
      <c r="H23" s="13" cm="1">
        <f t="array" ref="H23">_xlfn.IFS(COREQ!H23="Yes",2,COREQ!H23="Partially",1,COREQ!H23="No",0)</f>
        <v>0</v>
      </c>
      <c r="I23" s="13" cm="1">
        <f t="array" ref="I23">_xlfn.IFS(COREQ!I23="Yes",2,COREQ!I23="Partially",1,COREQ!I23="No",0)</f>
        <v>2</v>
      </c>
      <c r="J23" s="13" cm="1">
        <f t="array" ref="J23">_xlfn.IFS(COREQ!J23="Yes",2,COREQ!J23="Partially",1,COREQ!J23="No",0)</f>
        <v>2</v>
      </c>
      <c r="K23" s="13" cm="1">
        <f t="array" ref="K23">_xlfn.IFS(COREQ!K23="Yes",2,COREQ!K23="Partially",1,COREQ!K23="No",0)</f>
        <v>0</v>
      </c>
      <c r="L23" s="13" cm="1">
        <f t="array" ref="L23">_xlfn.IFS(COREQ!L23="Yes",2,COREQ!L23="Partially",1,COREQ!L23="No",0)</f>
        <v>0</v>
      </c>
      <c r="M23" s="13" cm="1">
        <f t="array" ref="M23">_xlfn.IFS(COREQ!M23="Yes",2,COREQ!M23="Partially",1,COREQ!M23="No",0)</f>
        <v>2</v>
      </c>
      <c r="N23" s="13" cm="1">
        <f t="array" ref="N23">_xlfn.IFS(COREQ!N23="Yes",2,COREQ!N23="Partially",1,COREQ!N23="No",0)</f>
        <v>0</v>
      </c>
      <c r="O23" s="13" cm="1">
        <f t="array" ref="O23">_xlfn.IFS(COREQ!O23="Yes",2,COREQ!O23="Partially",1,COREQ!O23="No",0)</f>
        <v>2</v>
      </c>
      <c r="P23" s="13" cm="1">
        <f t="array" ref="P23">_xlfn.IFS(COREQ!P23="Yes",2,COREQ!P23="Partially",1,COREQ!P23="No",0)</f>
        <v>2</v>
      </c>
      <c r="Q23" s="13" cm="1">
        <f t="array" ref="Q23">_xlfn.IFS(COREQ!Q23="Yes",2,COREQ!Q23="Partially",1,COREQ!Q23="No",0)</f>
        <v>2</v>
      </c>
      <c r="R23" s="13" cm="1">
        <f t="array" ref="R23">_xlfn.IFS(COREQ!R23="Yes",2,COREQ!R23="Partially",1,COREQ!R23="No",0)</f>
        <v>2</v>
      </c>
      <c r="S23" s="13" cm="1">
        <f t="array" ref="S23">_xlfn.IFS(COREQ!S23="Yes",2,COREQ!S23="Partially",1,COREQ!S23="No",0)</f>
        <v>0</v>
      </c>
      <c r="T23" s="13" cm="1">
        <f t="array" ref="T23">_xlfn.IFS(COREQ!T23="Yes",2,COREQ!T23="Partially",1,COREQ!T23="No",0)</f>
        <v>0</v>
      </c>
      <c r="U23" s="13" cm="1">
        <f t="array" ref="U23">_xlfn.IFS(COREQ!U23="Yes",2,COREQ!U23="Partially",1,COREQ!U23="No",0)</f>
        <v>2</v>
      </c>
      <c r="V23" s="13" cm="1">
        <f t="array" ref="V23">_xlfn.IFS(COREQ!V23="Yes",2,COREQ!V23="Partially",1,COREQ!V23="No",0)</f>
        <v>2</v>
      </c>
      <c r="W23" s="13" cm="1">
        <f t="array" ref="W23">_xlfn.IFS(COREQ!W23="Yes",2,COREQ!W23="Partially",1,COREQ!W23="No",0)</f>
        <v>0</v>
      </c>
      <c r="X23" s="13" cm="1">
        <f t="array" ref="X23">_xlfn.IFS(COREQ!X23="Yes",2,COREQ!X23="Partially",1,COREQ!X23="No",0)</f>
        <v>0</v>
      </c>
      <c r="Y23" s="13" cm="1">
        <f t="array" ref="Y23">_xlfn.IFS(COREQ!Y23="Yes",2,COREQ!Y23="Partially",1,COREQ!Y23="No",0)</f>
        <v>0</v>
      </c>
      <c r="Z23" s="13" cm="1">
        <f t="array" ref="Z23">_xlfn.IFS(COREQ!Z23="Yes",2,COREQ!Z23="Partially",1,COREQ!Z23="No",0)</f>
        <v>0</v>
      </c>
      <c r="AA23" s="13" cm="1">
        <f t="array" ref="AA23">_xlfn.IFS(COREQ!AA23="Yes",2,COREQ!AA23="Partially",1,COREQ!AA23="No",0)</f>
        <v>0</v>
      </c>
      <c r="AB23" s="13" cm="1">
        <f t="array" ref="AB23">_xlfn.IFS(COREQ!AB23="Yes",2,COREQ!AB23="Partially",1,COREQ!AB23="No",0)</f>
        <v>2</v>
      </c>
      <c r="AC23" s="13" cm="1">
        <f t="array" ref="AC23">_xlfn.IFS(COREQ!AC23="Yes",2,COREQ!AC23="Partially",1,COREQ!AC23="No",0)</f>
        <v>2</v>
      </c>
      <c r="AD23" s="13" cm="1">
        <f t="array" ref="AD23">_xlfn.IFS(COREQ!AD23="Yes",2,COREQ!AD23="Partially",1,COREQ!AD23="No",0)</f>
        <v>2</v>
      </c>
      <c r="AE23" s="13" cm="1">
        <f t="array" ref="AE23">_xlfn.IFS(COREQ!AE23="Yes",2,COREQ!AE23="Partially",1,COREQ!AE23="No",0)</f>
        <v>2</v>
      </c>
      <c r="AF23" s="13" cm="1">
        <f t="array" ref="AF23">_xlfn.IFS(COREQ!AF23="Yes",2,COREQ!AF23="Partially",1,COREQ!AF23="No",0)</f>
        <v>0</v>
      </c>
      <c r="AG23" s="13" cm="1">
        <f t="array" ref="AG23">_xlfn.IFS(COREQ!AG23="Yes",2,COREQ!AG23="Partially",1,COREQ!AG23="No",0)</f>
        <v>0</v>
      </c>
      <c r="AH23" s="13" cm="1">
        <f t="array" ref="AH23">_xlfn.IFS(COREQ!AH23="Yes",2,COREQ!AH23="Partially",1,COREQ!AH23="No",0)</f>
        <v>0</v>
      </c>
      <c r="AI23" s="13" cm="1">
        <f t="array" ref="AI23">_xlfn.IFS(COREQ!AI23="Yes",2,COREQ!AI23="Partially",1,COREQ!AI23="No",0)</f>
        <v>0</v>
      </c>
      <c r="AJ23" s="13" cm="1">
        <f t="array" ref="AJ23">_xlfn.IFS(COREQ!AJ23="Yes",2,COREQ!AJ23="Partially",1,COREQ!AJ23="No",0)</f>
        <v>0</v>
      </c>
      <c r="AK23" s="13" cm="1">
        <f t="array" ref="AK23">_xlfn.IFS(COREQ!AK23="Yes",2,COREQ!AK23="Partially",1,COREQ!AK23="No",0)</f>
        <v>2</v>
      </c>
      <c r="AL23" s="13" cm="1">
        <f t="array" ref="AL23">_xlfn.IFS(COREQ!AL23="Yes",2,COREQ!AL23="Partially",1,COREQ!AL23="No",0)</f>
        <v>2</v>
      </c>
      <c r="AM23" s="13" cm="1">
        <f t="array" ref="AM23">_xlfn.IFS(COREQ!AM23="Yes",2,COREQ!AM23="Partially",1,COREQ!AM23="No",0)</f>
        <v>2</v>
      </c>
      <c r="AN23" s="13" cm="1">
        <f t="array" ref="AN23">_xlfn.IFS(COREQ!AN23="Yes",2,COREQ!AN23="Partially",1,COREQ!AN23="No",0)</f>
        <v>0</v>
      </c>
      <c r="AO23" s="13" cm="1">
        <f t="array" ref="AO23">_xlfn.IFS(COREQ!AO23="Yes",2,COREQ!AO23="Partially",1,COREQ!AO23="No",0)</f>
        <v>2</v>
      </c>
      <c r="AP23" s="13" cm="1">
        <f t="array" ref="AP23">_xlfn.IFS(COREQ!AP23="Yes",2,COREQ!AP23="Partially",1,COREQ!AP23="No",0)</f>
        <v>0</v>
      </c>
      <c r="AQ23" s="13" cm="1">
        <f t="array" ref="AQ23">_xlfn.IFS(COREQ!AQ23="Yes",2,COREQ!AQ23="Partially",1,COREQ!AQ23="No",0)</f>
        <v>2</v>
      </c>
      <c r="AR23" s="13" cm="1">
        <f t="array" ref="AR23">_xlfn.IFS(COREQ!AR23="Yes",2,COREQ!AR23="Partially",1,COREQ!AR23="No",0)</f>
        <v>2</v>
      </c>
      <c r="AS23" s="13" cm="1">
        <f t="array" ref="AS23">_xlfn.IFS(COREQ!AS23="Yes",2,COREQ!AS23="Partially",1,COREQ!AS23="No",0)</f>
        <v>0</v>
      </c>
      <c r="AT23" s="13" cm="1">
        <f t="array" ref="AT23">_xlfn.IFS(COREQ!AT23="Yes",2,COREQ!AT23="Partially",1,COREQ!AT23="No",0)</f>
        <v>0</v>
      </c>
      <c r="AU23" s="13" cm="1">
        <f t="array" ref="AU23">_xlfn.IFS(COREQ!AU23="Yes",2,COREQ!AU23="Partially",1,COREQ!AU23="No",0)</f>
        <v>2</v>
      </c>
      <c r="AV23" s="13" cm="1">
        <f t="array" ref="AV23">_xlfn.IFS(COREQ!AV23="Yes",2,COREQ!AV23="Partially",1,COREQ!AV23="No",0)</f>
        <v>0</v>
      </c>
      <c r="AW23" s="13" cm="1">
        <f t="array" ref="AW23">_xlfn.IFS(COREQ!AW23="Yes",2,COREQ!AW23="Partially",1,COREQ!AW23="No",0)</f>
        <v>0</v>
      </c>
      <c r="AX23" s="13" cm="1">
        <f t="array" ref="AX23">_xlfn.IFS(COREQ!AX23="Yes",2,COREQ!AX23="Partially",1,COREQ!AX23="No",0)</f>
        <v>0</v>
      </c>
      <c r="AY23" s="13" cm="1">
        <f t="array" ref="AY23">_xlfn.IFS(COREQ!AY23="Yes",2,COREQ!AY23="Partially",1,COREQ!AY23="No",0)</f>
        <v>2</v>
      </c>
    </row>
    <row r="24" spans="1:51" ht="43.5" x14ac:dyDescent="0.35">
      <c r="A24" s="1" t="s">
        <v>109</v>
      </c>
      <c r="B24" s="1" t="s">
        <v>125</v>
      </c>
      <c r="C24" s="13" cm="1">
        <f t="array" ref="C24">_xlfn.IFS(COREQ!C24="Yes",2,COREQ!C24="Partially",1,COREQ!C24="No",0)</f>
        <v>1</v>
      </c>
      <c r="D24" s="13" cm="1">
        <f t="array" ref="D24">_xlfn.IFS(COREQ!D24="Yes",2,COREQ!D24="Partially",1,COREQ!D24="No",0)</f>
        <v>0</v>
      </c>
      <c r="E24" s="13" cm="1">
        <f t="array" ref="E24">_xlfn.IFS(COREQ!E24="Yes",2,COREQ!E24="Partially",1,COREQ!E24="No",0)</f>
        <v>0</v>
      </c>
      <c r="F24" s="13" cm="1">
        <f t="array" ref="F24">_xlfn.IFS(COREQ!F24="Yes",2,COREQ!F24="Partially",1,COREQ!F24="No",0)</f>
        <v>0</v>
      </c>
      <c r="G24" s="13" cm="1">
        <f t="array" ref="G24">_xlfn.IFS(COREQ!G24="Yes",2,COREQ!G24="Partially",1,COREQ!G24="No",0)</f>
        <v>0</v>
      </c>
      <c r="H24" s="13" cm="1">
        <f t="array" ref="H24">_xlfn.IFS(COREQ!H24="Yes",2,COREQ!H24="Partially",1,COREQ!H24="No",0)</f>
        <v>2</v>
      </c>
      <c r="I24" s="13" cm="1">
        <f t="array" ref="I24">_xlfn.IFS(COREQ!I24="Yes",2,COREQ!I24="Partially",1,COREQ!I24="No",0)</f>
        <v>0</v>
      </c>
      <c r="J24" s="13" cm="1">
        <f t="array" ref="J24">_xlfn.IFS(COREQ!J24="Yes",2,COREQ!J24="Partially",1,COREQ!J24="No",0)</f>
        <v>0</v>
      </c>
      <c r="K24" s="13" cm="1">
        <f t="array" ref="K24">_xlfn.IFS(COREQ!K24="Yes",2,COREQ!K24="Partially",1,COREQ!K24="No",0)</f>
        <v>0</v>
      </c>
      <c r="L24" s="13" cm="1">
        <f t="array" ref="L24">_xlfn.IFS(COREQ!L24="Yes",2,COREQ!L24="Partially",1,COREQ!L24="No",0)</f>
        <v>0</v>
      </c>
      <c r="M24" s="13" cm="1">
        <f t="array" ref="M24">_xlfn.IFS(COREQ!M24="Yes",2,COREQ!M24="Partially",1,COREQ!M24="No",0)</f>
        <v>0</v>
      </c>
      <c r="N24" s="13" cm="1">
        <f t="array" ref="N24">_xlfn.IFS(COREQ!N24="Yes",2,COREQ!N24="Partially",1,COREQ!N24="No",0)</f>
        <v>0</v>
      </c>
      <c r="O24" s="13" cm="1">
        <f t="array" ref="O24">_xlfn.IFS(COREQ!O24="Yes",2,COREQ!O24="Partially",1,COREQ!O24="No",0)</f>
        <v>0</v>
      </c>
      <c r="P24" s="13" cm="1">
        <f t="array" ref="P24">_xlfn.IFS(COREQ!P24="Yes",2,COREQ!P24="Partially",1,COREQ!P24="No",0)</f>
        <v>0</v>
      </c>
      <c r="Q24" s="13" cm="1">
        <f t="array" ref="Q24">_xlfn.IFS(COREQ!Q24="Yes",2,COREQ!Q24="Partially",1,COREQ!Q24="No",0)</f>
        <v>0</v>
      </c>
      <c r="R24" s="13" cm="1">
        <f t="array" ref="R24">_xlfn.IFS(COREQ!R24="Yes",2,COREQ!R24="Partially",1,COREQ!R24="No",0)</f>
        <v>0</v>
      </c>
      <c r="S24" s="13" cm="1">
        <f t="array" ref="S24">_xlfn.IFS(COREQ!S24="Yes",2,COREQ!S24="Partially",1,COREQ!S24="No",0)</f>
        <v>0</v>
      </c>
      <c r="T24" s="13" cm="1">
        <f t="array" ref="T24">_xlfn.IFS(COREQ!T24="Yes",2,COREQ!T24="Partially",1,COREQ!T24="No",0)</f>
        <v>2</v>
      </c>
      <c r="U24" s="13" cm="1">
        <f t="array" ref="U24">_xlfn.IFS(COREQ!U24="Yes",2,COREQ!U24="Partially",1,COREQ!U24="No",0)</f>
        <v>0</v>
      </c>
      <c r="V24" s="13" cm="1">
        <f t="array" ref="V24">_xlfn.IFS(COREQ!V24="Yes",2,COREQ!V24="Partially",1,COREQ!V24="No",0)</f>
        <v>0</v>
      </c>
      <c r="W24" s="13" cm="1">
        <f t="array" ref="W24">_xlfn.IFS(COREQ!W24="Yes",2,COREQ!W24="Partially",1,COREQ!W24="No",0)</f>
        <v>0</v>
      </c>
      <c r="X24" s="13" cm="1">
        <f t="array" ref="X24">_xlfn.IFS(COREQ!X24="Yes",2,COREQ!X24="Partially",1,COREQ!X24="No",0)</f>
        <v>0</v>
      </c>
      <c r="Y24" s="13" cm="1">
        <f t="array" ref="Y24">_xlfn.IFS(COREQ!Y24="Yes",2,COREQ!Y24="Partially",1,COREQ!Y24="No",0)</f>
        <v>0</v>
      </c>
      <c r="Z24" s="13" cm="1">
        <f t="array" ref="Z24">_xlfn.IFS(COREQ!Z24="Yes",2,COREQ!Z24="Partially",1,COREQ!Z24="No",0)</f>
        <v>0</v>
      </c>
      <c r="AA24" s="13" cm="1">
        <f t="array" ref="AA24">_xlfn.IFS(COREQ!AA24="Yes",2,COREQ!AA24="Partially",1,COREQ!AA24="No",0)</f>
        <v>0</v>
      </c>
      <c r="AB24" s="13" cm="1">
        <f t="array" ref="AB24">_xlfn.IFS(COREQ!AB24="Yes",2,COREQ!AB24="Partially",1,COREQ!AB24="No",0)</f>
        <v>0</v>
      </c>
      <c r="AC24" s="13" cm="1">
        <f t="array" ref="AC24">_xlfn.IFS(COREQ!AC24="Yes",2,COREQ!AC24="Partially",1,COREQ!AC24="No",0)</f>
        <v>0</v>
      </c>
      <c r="AD24" s="13" cm="1">
        <f t="array" ref="AD24">_xlfn.IFS(COREQ!AD24="Yes",2,COREQ!AD24="Partially",1,COREQ!AD24="No",0)</f>
        <v>0</v>
      </c>
      <c r="AE24" s="13" cm="1">
        <f t="array" ref="AE24">_xlfn.IFS(COREQ!AE24="Yes",2,COREQ!AE24="Partially",1,COREQ!AE24="No",0)</f>
        <v>0</v>
      </c>
      <c r="AF24" s="13" cm="1">
        <f t="array" ref="AF24">_xlfn.IFS(COREQ!AF24="Yes",2,COREQ!AF24="Partially",1,COREQ!AF24="No",0)</f>
        <v>0</v>
      </c>
      <c r="AG24" s="13" cm="1">
        <f t="array" ref="AG24">_xlfn.IFS(COREQ!AG24="Yes",2,COREQ!AG24="Partially",1,COREQ!AG24="No",0)</f>
        <v>0</v>
      </c>
      <c r="AH24" s="13" cm="1">
        <f t="array" ref="AH24">_xlfn.IFS(COREQ!AH24="Yes",2,COREQ!AH24="Partially",1,COREQ!AH24="No",0)</f>
        <v>0</v>
      </c>
      <c r="AI24" s="13" cm="1">
        <f t="array" ref="AI24">_xlfn.IFS(COREQ!AI24="Yes",2,COREQ!AI24="Partially",1,COREQ!AI24="No",0)</f>
        <v>0</v>
      </c>
      <c r="AJ24" s="13" cm="1">
        <f t="array" ref="AJ24">_xlfn.IFS(COREQ!AJ24="Yes",2,COREQ!AJ24="Partially",1,COREQ!AJ24="No",0)</f>
        <v>0</v>
      </c>
      <c r="AK24" s="13" cm="1">
        <f t="array" ref="AK24">_xlfn.IFS(COREQ!AK24="Yes",2,COREQ!AK24="Partially",1,COREQ!AK24="No",0)</f>
        <v>0</v>
      </c>
      <c r="AL24" s="13" cm="1">
        <f t="array" ref="AL24">_xlfn.IFS(COREQ!AL24="Yes",2,COREQ!AL24="Partially",1,COREQ!AL24="No",0)</f>
        <v>0</v>
      </c>
      <c r="AM24" s="13" cm="1">
        <f t="array" ref="AM24">_xlfn.IFS(COREQ!AM24="Yes",2,COREQ!AM24="Partially",1,COREQ!AM24="No",0)</f>
        <v>0</v>
      </c>
      <c r="AN24" s="13" cm="1">
        <f t="array" ref="AN24">_xlfn.IFS(COREQ!AN24="Yes",2,COREQ!AN24="Partially",1,COREQ!AN24="No",0)</f>
        <v>0</v>
      </c>
      <c r="AO24" s="13" cm="1">
        <f t="array" ref="AO24">_xlfn.IFS(COREQ!AO24="Yes",2,COREQ!AO24="Partially",1,COREQ!AO24="No",0)</f>
        <v>0</v>
      </c>
      <c r="AP24" s="13" cm="1">
        <f t="array" ref="AP24">_xlfn.IFS(COREQ!AP24="Yes",2,COREQ!AP24="Partially",1,COREQ!AP24="No",0)</f>
        <v>0</v>
      </c>
      <c r="AQ24" s="13" cm="1">
        <f t="array" ref="AQ24">_xlfn.IFS(COREQ!AQ24="Yes",2,COREQ!AQ24="Partially",1,COREQ!AQ24="No",0)</f>
        <v>0</v>
      </c>
      <c r="AR24" s="13" cm="1">
        <f t="array" ref="AR24">_xlfn.IFS(COREQ!AR24="Yes",2,COREQ!AR24="Partially",1,COREQ!AR24="No",0)</f>
        <v>0</v>
      </c>
      <c r="AS24" s="13" cm="1">
        <f t="array" ref="AS24">_xlfn.IFS(COREQ!AS24="Yes",2,COREQ!AS24="Partially",1,COREQ!AS24="No",0)</f>
        <v>0</v>
      </c>
      <c r="AT24" s="13" cm="1">
        <f t="array" ref="AT24">_xlfn.IFS(COREQ!AT24="Yes",2,COREQ!AT24="Partially",1,COREQ!AT24="No",0)</f>
        <v>0</v>
      </c>
      <c r="AU24" s="13" cm="1">
        <f t="array" ref="AU24">_xlfn.IFS(COREQ!AU24="Yes",2,COREQ!AU24="Partially",1,COREQ!AU24="No",0)</f>
        <v>0</v>
      </c>
      <c r="AV24" s="13" cm="1">
        <f t="array" ref="AV24">_xlfn.IFS(COREQ!AV24="Yes",2,COREQ!AV24="Partially",1,COREQ!AV24="No",0)</f>
        <v>0</v>
      </c>
      <c r="AW24" s="13" cm="1">
        <f t="array" ref="AW24">_xlfn.IFS(COREQ!AW24="Yes",2,COREQ!AW24="Partially",1,COREQ!AW24="No",0)</f>
        <v>0</v>
      </c>
      <c r="AX24" s="13" cm="1">
        <f t="array" ref="AX24">_xlfn.IFS(COREQ!AX24="Yes",2,COREQ!AX24="Partially",1,COREQ!AX24="No",0)</f>
        <v>0</v>
      </c>
      <c r="AY24" s="13" cm="1">
        <f t="array" ref="AY24">_xlfn.IFS(COREQ!AY24="Yes",2,COREQ!AY24="Partially",1,COREQ!AY24="No",0)</f>
        <v>0</v>
      </c>
    </row>
    <row r="25" spans="1:51" ht="29" x14ac:dyDescent="0.35">
      <c r="A25" s="1" t="s">
        <v>126</v>
      </c>
      <c r="B25" s="1" t="s">
        <v>127</v>
      </c>
      <c r="C25" s="13" cm="1">
        <f t="array" ref="C25">_xlfn.IFS(COREQ!C25="Yes",2,COREQ!C25="Partially",1,COREQ!C25="No",0)</f>
        <v>0</v>
      </c>
      <c r="D25" s="13" cm="1">
        <f t="array" ref="D25">_xlfn.IFS(COREQ!D25="Yes",2,COREQ!D25="Partially",1,COREQ!D25="No",0)</f>
        <v>1</v>
      </c>
      <c r="E25" s="13" cm="1">
        <f t="array" ref="E25">_xlfn.IFS(COREQ!E25="Yes",2,COREQ!E25="Partially",1,COREQ!E25="No",0)</f>
        <v>2</v>
      </c>
      <c r="F25" s="13" cm="1">
        <f t="array" ref="F25">_xlfn.IFS(COREQ!F25="Yes",2,COREQ!F25="Partially",1,COREQ!F25="No",0)</f>
        <v>0</v>
      </c>
      <c r="G25" s="13" cm="1">
        <f t="array" ref="G25">_xlfn.IFS(COREQ!G25="Yes",2,COREQ!G25="Partially",1,COREQ!G25="No",0)</f>
        <v>0</v>
      </c>
      <c r="H25" s="13" cm="1">
        <f t="array" ref="H25">_xlfn.IFS(COREQ!H25="Yes",2,COREQ!H25="Partially",1,COREQ!H25="No",0)</f>
        <v>0</v>
      </c>
      <c r="I25" s="13" cm="1">
        <f t="array" ref="I25">_xlfn.IFS(COREQ!I25="Yes",2,COREQ!I25="Partially",1,COREQ!I25="No",0)</f>
        <v>0</v>
      </c>
      <c r="J25" s="13" cm="1">
        <f t="array" ref="J25">_xlfn.IFS(COREQ!J25="Yes",2,COREQ!J25="Partially",1,COREQ!J25="No",0)</f>
        <v>0</v>
      </c>
      <c r="K25" s="13" cm="1">
        <f t="array" ref="K25">_xlfn.IFS(COREQ!K25="Yes",2,COREQ!K25="Partially",1,COREQ!K25="No",0)</f>
        <v>0</v>
      </c>
      <c r="L25" s="13" cm="1">
        <f t="array" ref="L25">_xlfn.IFS(COREQ!L25="Yes",2,COREQ!L25="Partially",1,COREQ!L25="No",0)</f>
        <v>2</v>
      </c>
      <c r="M25" s="13" cm="1">
        <f t="array" ref="M25">_xlfn.IFS(COREQ!M25="Yes",2,COREQ!M25="Partially",1,COREQ!M25="No",0)</f>
        <v>2</v>
      </c>
      <c r="N25" s="13" cm="1">
        <f t="array" ref="N25">_xlfn.IFS(COREQ!N25="Yes",2,COREQ!N25="Partially",1,COREQ!N25="No",0)</f>
        <v>2</v>
      </c>
      <c r="O25" s="13" cm="1">
        <f t="array" ref="O25">_xlfn.IFS(COREQ!O25="Yes",2,COREQ!O25="Partially",1,COREQ!O25="No",0)</f>
        <v>0</v>
      </c>
      <c r="P25" s="13" cm="1">
        <f t="array" ref="P25">_xlfn.IFS(COREQ!P25="Yes",2,COREQ!P25="Partially",1,COREQ!P25="No",0)</f>
        <v>2</v>
      </c>
      <c r="Q25" s="13" cm="1">
        <f t="array" ref="Q25">_xlfn.IFS(COREQ!Q25="Yes",2,COREQ!Q25="Partially",1,COREQ!Q25="No",0)</f>
        <v>2</v>
      </c>
      <c r="R25" s="13" cm="1">
        <f t="array" ref="R25">_xlfn.IFS(COREQ!R25="Yes",2,COREQ!R25="Partially",1,COREQ!R25="No",0)</f>
        <v>0</v>
      </c>
      <c r="S25" s="13" cm="1">
        <f t="array" ref="S25">_xlfn.IFS(COREQ!S25="Yes",2,COREQ!S25="Partially",1,COREQ!S25="No",0)</f>
        <v>0</v>
      </c>
      <c r="T25" s="13" cm="1">
        <f t="array" ref="T25">_xlfn.IFS(COREQ!T25="Yes",2,COREQ!T25="Partially",1,COREQ!T25="No",0)</f>
        <v>0</v>
      </c>
      <c r="U25" s="13" cm="1">
        <f t="array" ref="U25">_xlfn.IFS(COREQ!U25="Yes",2,COREQ!U25="Partially",1,COREQ!U25="No",0)</f>
        <v>0</v>
      </c>
      <c r="V25" s="13" cm="1">
        <f t="array" ref="V25">_xlfn.IFS(COREQ!V25="Yes",2,COREQ!V25="Partially",1,COREQ!V25="No",0)</f>
        <v>2</v>
      </c>
      <c r="W25" s="13" cm="1">
        <f t="array" ref="W25">_xlfn.IFS(COREQ!W25="Yes",2,COREQ!W25="Partially",1,COREQ!W25="No",0)</f>
        <v>2</v>
      </c>
      <c r="X25" s="13" cm="1">
        <f t="array" ref="X25">_xlfn.IFS(COREQ!X25="Yes",2,COREQ!X25="Partially",1,COREQ!X25="No",0)</f>
        <v>0</v>
      </c>
      <c r="Y25" s="13" cm="1">
        <f t="array" ref="Y25">_xlfn.IFS(COREQ!Y25="Yes",2,COREQ!Y25="Partially",1,COREQ!Y25="No",0)</f>
        <v>0</v>
      </c>
      <c r="Z25" s="13" cm="1">
        <f t="array" ref="Z25">_xlfn.IFS(COREQ!Z25="Yes",2,COREQ!Z25="Partially",1,COREQ!Z25="No",0)</f>
        <v>0</v>
      </c>
      <c r="AA25" s="13" cm="1">
        <f t="array" ref="AA25">_xlfn.IFS(COREQ!AA25="Yes",2,COREQ!AA25="Partially",1,COREQ!AA25="No",0)</f>
        <v>2</v>
      </c>
      <c r="AB25" s="13" cm="1">
        <f t="array" ref="AB25">_xlfn.IFS(COREQ!AB25="Yes",2,COREQ!AB25="Partially",1,COREQ!AB25="No",0)</f>
        <v>2</v>
      </c>
      <c r="AC25" s="13" cm="1">
        <f t="array" ref="AC25">_xlfn.IFS(COREQ!AC25="Yes",2,COREQ!AC25="Partially",1,COREQ!AC25="No",0)</f>
        <v>0</v>
      </c>
      <c r="AD25" s="13" cm="1">
        <f t="array" ref="AD25">_xlfn.IFS(COREQ!AD25="Yes",2,COREQ!AD25="Partially",1,COREQ!AD25="No",0)</f>
        <v>0</v>
      </c>
      <c r="AE25" s="13" cm="1">
        <f t="array" ref="AE25">_xlfn.IFS(COREQ!AE25="Yes",2,COREQ!AE25="Partially",1,COREQ!AE25="No",0)</f>
        <v>2</v>
      </c>
      <c r="AF25" s="13" cm="1">
        <f t="array" ref="AF25">_xlfn.IFS(COREQ!AF25="Yes",2,COREQ!AF25="Partially",1,COREQ!AF25="No",0)</f>
        <v>0</v>
      </c>
      <c r="AG25" s="13" cm="1">
        <f t="array" ref="AG25">_xlfn.IFS(COREQ!AG25="Yes",2,COREQ!AG25="Partially",1,COREQ!AG25="No",0)</f>
        <v>0</v>
      </c>
      <c r="AH25" s="13" cm="1">
        <f t="array" ref="AH25">_xlfn.IFS(COREQ!AH25="Yes",2,COREQ!AH25="Partially",1,COREQ!AH25="No",0)</f>
        <v>0</v>
      </c>
      <c r="AI25" s="13" cm="1">
        <f t="array" ref="AI25">_xlfn.IFS(COREQ!AI25="Yes",2,COREQ!AI25="Partially",1,COREQ!AI25="No",0)</f>
        <v>0</v>
      </c>
      <c r="AJ25" s="13" cm="1">
        <f t="array" ref="AJ25">_xlfn.IFS(COREQ!AJ25="Yes",2,COREQ!AJ25="Partially",1,COREQ!AJ25="No",0)</f>
        <v>0</v>
      </c>
      <c r="AK25" s="13" cm="1">
        <f t="array" ref="AK25">_xlfn.IFS(COREQ!AK25="Yes",2,COREQ!AK25="Partially",1,COREQ!AK25="No",0)</f>
        <v>2</v>
      </c>
      <c r="AL25" s="13" cm="1">
        <f t="array" ref="AL25">_xlfn.IFS(COREQ!AL25="Yes",2,COREQ!AL25="Partially",1,COREQ!AL25="No",0)</f>
        <v>2</v>
      </c>
      <c r="AM25" s="13" cm="1">
        <f t="array" ref="AM25">_xlfn.IFS(COREQ!AM25="Yes",2,COREQ!AM25="Partially",1,COREQ!AM25="No",0)</f>
        <v>0</v>
      </c>
      <c r="AN25" s="13" cm="1">
        <f t="array" ref="AN25">_xlfn.IFS(COREQ!AN25="Yes",2,COREQ!AN25="Partially",1,COREQ!AN25="No",0)</f>
        <v>0</v>
      </c>
      <c r="AO25" s="13" cm="1">
        <f t="array" ref="AO25">_xlfn.IFS(COREQ!AO25="Yes",2,COREQ!AO25="Partially",1,COREQ!AO25="No",0)</f>
        <v>2</v>
      </c>
      <c r="AP25" s="13" cm="1">
        <f t="array" ref="AP25">_xlfn.IFS(COREQ!AP25="Yes",2,COREQ!AP25="Partially",1,COREQ!AP25="No",0)</f>
        <v>0</v>
      </c>
      <c r="AQ25" s="13" cm="1">
        <f t="array" ref="AQ25">_xlfn.IFS(COREQ!AQ25="Yes",2,COREQ!AQ25="Partially",1,COREQ!AQ25="No",0)</f>
        <v>0</v>
      </c>
      <c r="AR25" s="13" cm="1">
        <f t="array" ref="AR25">_xlfn.IFS(COREQ!AR25="Yes",2,COREQ!AR25="Partially",1,COREQ!AR25="No",0)</f>
        <v>2</v>
      </c>
      <c r="AS25" s="13" cm="1">
        <f t="array" ref="AS25">_xlfn.IFS(COREQ!AS25="Yes",2,COREQ!AS25="Partially",1,COREQ!AS25="No",0)</f>
        <v>0</v>
      </c>
      <c r="AT25" s="13" cm="1">
        <f t="array" ref="AT25">_xlfn.IFS(COREQ!AT25="Yes",2,COREQ!AT25="Partially",1,COREQ!AT25="No",0)</f>
        <v>2</v>
      </c>
      <c r="AU25" s="13" cm="1">
        <f t="array" ref="AU25">_xlfn.IFS(COREQ!AU25="Yes",2,COREQ!AU25="Partially",1,COREQ!AU25="No",0)</f>
        <v>2</v>
      </c>
      <c r="AV25" s="13" cm="1">
        <f t="array" ref="AV25">_xlfn.IFS(COREQ!AV25="Yes",2,COREQ!AV25="Partially",1,COREQ!AV25="No",0)</f>
        <v>0</v>
      </c>
      <c r="AW25" s="13" cm="1">
        <f t="array" ref="AW25">_xlfn.IFS(COREQ!AW25="Yes",2,COREQ!AW25="Partially",1,COREQ!AW25="No",0)</f>
        <v>0</v>
      </c>
      <c r="AX25" s="13" cm="1">
        <f t="array" ref="AX25">_xlfn.IFS(COREQ!AX25="Yes",2,COREQ!AX25="Partially",1,COREQ!AX25="No",0)</f>
        <v>2</v>
      </c>
      <c r="AY25" s="13" cm="1">
        <f t="array" ref="AY25">_xlfn.IFS(COREQ!AY25="Yes",2,COREQ!AY25="Partially",1,COREQ!AY25="No",0)</f>
        <v>0</v>
      </c>
    </row>
    <row r="26" spans="1:51" ht="29" x14ac:dyDescent="0.35">
      <c r="A26" s="1" t="s">
        <v>126</v>
      </c>
      <c r="B26" s="1" t="s">
        <v>128</v>
      </c>
      <c r="C26" s="13" cm="1">
        <f t="array" ref="C26">_xlfn.IFS(COREQ!C26="Yes",2,COREQ!C26="Partially",1,COREQ!C26="No",0)</f>
        <v>1</v>
      </c>
      <c r="D26" s="13" cm="1">
        <f t="array" ref="D26">_xlfn.IFS(COREQ!D26="Yes",2,COREQ!D26="Partially",1,COREQ!D26="No",0)</f>
        <v>0</v>
      </c>
      <c r="E26" s="13" cm="1">
        <f t="array" ref="E26">_xlfn.IFS(COREQ!E26="Yes",2,COREQ!E26="Partially",1,COREQ!E26="No",0)</f>
        <v>0</v>
      </c>
      <c r="F26" s="13" cm="1">
        <f t="array" ref="F26">_xlfn.IFS(COREQ!F26="Yes",2,COREQ!F26="Partially",1,COREQ!F26="No",0)</f>
        <v>0</v>
      </c>
      <c r="G26" s="13" cm="1">
        <f t="array" ref="G26">_xlfn.IFS(COREQ!G26="Yes",2,COREQ!G26="Partially",1,COREQ!G26="No",0)</f>
        <v>0</v>
      </c>
      <c r="H26" s="13" cm="1">
        <f t="array" ref="H26">_xlfn.IFS(COREQ!H26="Yes",2,COREQ!H26="Partially",1,COREQ!H26="No",0)</f>
        <v>0</v>
      </c>
      <c r="I26" s="13" cm="1">
        <f t="array" ref="I26">_xlfn.IFS(COREQ!I26="Yes",2,COREQ!I26="Partially",1,COREQ!I26="No",0)</f>
        <v>0</v>
      </c>
      <c r="J26" s="13" cm="1">
        <f t="array" ref="J26">_xlfn.IFS(COREQ!J26="Yes",2,COREQ!J26="Partially",1,COREQ!J26="No",0)</f>
        <v>0</v>
      </c>
      <c r="K26" s="13" cm="1">
        <f t="array" ref="K26">_xlfn.IFS(COREQ!K26="Yes",2,COREQ!K26="Partially",1,COREQ!K26="No",0)</f>
        <v>0</v>
      </c>
      <c r="L26" s="13" cm="1">
        <f t="array" ref="L26">_xlfn.IFS(COREQ!L26="Yes",2,COREQ!L26="Partially",1,COREQ!L26="No",0)</f>
        <v>0</v>
      </c>
      <c r="M26" s="13" cm="1">
        <f t="array" ref="M26">_xlfn.IFS(COREQ!M26="Yes",2,COREQ!M26="Partially",1,COREQ!M26="No",0)</f>
        <v>0</v>
      </c>
      <c r="N26" s="13" cm="1">
        <f t="array" ref="N26">_xlfn.IFS(COREQ!N26="Yes",2,COREQ!N26="Partially",1,COREQ!N26="No",0)</f>
        <v>0</v>
      </c>
      <c r="O26" s="13" cm="1">
        <f t="array" ref="O26">_xlfn.IFS(COREQ!O26="Yes",2,COREQ!O26="Partially",1,COREQ!O26="No",0)</f>
        <v>0</v>
      </c>
      <c r="P26" s="13" cm="1">
        <f t="array" ref="P26">_xlfn.IFS(COREQ!P26="Yes",2,COREQ!P26="Partially",1,COREQ!P26="No",0)</f>
        <v>0</v>
      </c>
      <c r="Q26" s="13" cm="1">
        <f t="array" ref="Q26">_xlfn.IFS(COREQ!Q26="Yes",2,COREQ!Q26="Partially",1,COREQ!Q26="No",0)</f>
        <v>0</v>
      </c>
      <c r="R26" s="13" cm="1">
        <f t="array" ref="R26">_xlfn.IFS(COREQ!R26="Yes",2,COREQ!R26="Partially",1,COREQ!R26="No",0)</f>
        <v>0</v>
      </c>
      <c r="S26" s="13" cm="1">
        <f t="array" ref="S26">_xlfn.IFS(COREQ!S26="Yes",2,COREQ!S26="Partially",1,COREQ!S26="No",0)</f>
        <v>1</v>
      </c>
      <c r="T26" s="13" cm="1">
        <f t="array" ref="T26">_xlfn.IFS(COREQ!T26="Yes",2,COREQ!T26="Partially",1,COREQ!T26="No",0)</f>
        <v>0</v>
      </c>
      <c r="U26" s="13" cm="1">
        <f t="array" ref="U26">_xlfn.IFS(COREQ!U26="Yes",2,COREQ!U26="Partially",1,COREQ!U26="No",0)</f>
        <v>0</v>
      </c>
      <c r="V26" s="13" cm="1">
        <f t="array" ref="V26">_xlfn.IFS(COREQ!V26="Yes",2,COREQ!V26="Partially",1,COREQ!V26="No",0)</f>
        <v>0</v>
      </c>
      <c r="W26" s="13" cm="1">
        <f t="array" ref="W26">_xlfn.IFS(COREQ!W26="Yes",2,COREQ!W26="Partially",1,COREQ!W26="No",0)</f>
        <v>0</v>
      </c>
      <c r="X26" s="13" cm="1">
        <f t="array" ref="X26">_xlfn.IFS(COREQ!X26="Yes",2,COREQ!X26="Partially",1,COREQ!X26="No",0)</f>
        <v>0</v>
      </c>
      <c r="Y26" s="13" cm="1">
        <f t="array" ref="Y26">_xlfn.IFS(COREQ!Y26="Yes",2,COREQ!Y26="Partially",1,COREQ!Y26="No",0)</f>
        <v>0</v>
      </c>
      <c r="Z26" s="13" cm="1">
        <f t="array" ref="Z26">_xlfn.IFS(COREQ!Z26="Yes",2,COREQ!Z26="Partially",1,COREQ!Z26="No",0)</f>
        <v>0</v>
      </c>
      <c r="AA26" s="13" cm="1">
        <f t="array" ref="AA26">_xlfn.IFS(COREQ!AA26="Yes",2,COREQ!AA26="Partially",1,COREQ!AA26="No",0)</f>
        <v>1</v>
      </c>
      <c r="AB26" s="13" cm="1">
        <f t="array" ref="AB26">_xlfn.IFS(COREQ!AB26="Yes",2,COREQ!AB26="Partially",1,COREQ!AB26="No",0)</f>
        <v>0</v>
      </c>
      <c r="AC26" s="13" cm="1">
        <f t="array" ref="AC26">_xlfn.IFS(COREQ!AC26="Yes",2,COREQ!AC26="Partially",1,COREQ!AC26="No",0)</f>
        <v>0</v>
      </c>
      <c r="AD26" s="13" cm="1">
        <f t="array" ref="AD26">_xlfn.IFS(COREQ!AD26="Yes",2,COREQ!AD26="Partially",1,COREQ!AD26="No",0)</f>
        <v>0</v>
      </c>
      <c r="AE26" s="13" cm="1">
        <f t="array" ref="AE26">_xlfn.IFS(COREQ!AE26="Yes",2,COREQ!AE26="Partially",1,COREQ!AE26="No",0)</f>
        <v>0</v>
      </c>
      <c r="AF26" s="13" cm="1">
        <f t="array" ref="AF26">_xlfn.IFS(COREQ!AF26="Yes",2,COREQ!AF26="Partially",1,COREQ!AF26="No",0)</f>
        <v>0</v>
      </c>
      <c r="AG26" s="13" cm="1">
        <f t="array" ref="AG26">_xlfn.IFS(COREQ!AG26="Yes",2,COREQ!AG26="Partially",1,COREQ!AG26="No",0)</f>
        <v>2</v>
      </c>
      <c r="AH26" s="13" cm="1">
        <f t="array" ref="AH26">_xlfn.IFS(COREQ!AH26="Yes",2,COREQ!AH26="Partially",1,COREQ!AH26="No",0)</f>
        <v>0</v>
      </c>
      <c r="AI26" s="13" cm="1">
        <f t="array" ref="AI26">_xlfn.IFS(COREQ!AI26="Yes",2,COREQ!AI26="Partially",1,COREQ!AI26="No",0)</f>
        <v>0</v>
      </c>
      <c r="AJ26" s="13" cm="1">
        <f t="array" ref="AJ26">_xlfn.IFS(COREQ!AJ26="Yes",2,COREQ!AJ26="Partially",1,COREQ!AJ26="No",0)</f>
        <v>0</v>
      </c>
      <c r="AK26" s="13" cm="1">
        <f t="array" ref="AK26">_xlfn.IFS(COREQ!AK26="Yes",2,COREQ!AK26="Partially",1,COREQ!AK26="No",0)</f>
        <v>0</v>
      </c>
      <c r="AL26" s="13" cm="1">
        <f t="array" ref="AL26">_xlfn.IFS(COREQ!AL26="Yes",2,COREQ!AL26="Partially",1,COREQ!AL26="No",0)</f>
        <v>0</v>
      </c>
      <c r="AM26" s="13" cm="1">
        <f t="array" ref="AM26">_xlfn.IFS(COREQ!AM26="Yes",2,COREQ!AM26="Partially",1,COREQ!AM26="No",0)</f>
        <v>0</v>
      </c>
      <c r="AN26" s="13" cm="1">
        <f t="array" ref="AN26">_xlfn.IFS(COREQ!AN26="Yes",2,COREQ!AN26="Partially",1,COREQ!AN26="No",0)</f>
        <v>0</v>
      </c>
      <c r="AO26" s="13" cm="1">
        <f t="array" ref="AO26">_xlfn.IFS(COREQ!AO26="Yes",2,COREQ!AO26="Partially",1,COREQ!AO26="No",0)</f>
        <v>2</v>
      </c>
      <c r="AP26" s="13" cm="1">
        <f t="array" ref="AP26">_xlfn.IFS(COREQ!AP26="Yes",2,COREQ!AP26="Partially",1,COREQ!AP26="No",0)</f>
        <v>0</v>
      </c>
      <c r="AQ26" s="13" cm="1">
        <f t="array" ref="AQ26">_xlfn.IFS(COREQ!AQ26="Yes",2,COREQ!AQ26="Partially",1,COREQ!AQ26="No",0)</f>
        <v>0</v>
      </c>
      <c r="AR26" s="13" cm="1">
        <f t="array" ref="AR26">_xlfn.IFS(COREQ!AR26="Yes",2,COREQ!AR26="Partially",1,COREQ!AR26="No",0)</f>
        <v>2</v>
      </c>
      <c r="AS26" s="13" cm="1">
        <f t="array" ref="AS26">_xlfn.IFS(COREQ!AS26="Yes",2,COREQ!AS26="Partially",1,COREQ!AS26="No",0)</f>
        <v>0</v>
      </c>
      <c r="AT26" s="13" cm="1">
        <f t="array" ref="AT26">_xlfn.IFS(COREQ!AT26="Yes",2,COREQ!AT26="Partially",1,COREQ!AT26="No",0)</f>
        <v>2</v>
      </c>
      <c r="AU26" s="13" cm="1">
        <f t="array" ref="AU26">_xlfn.IFS(COREQ!AU26="Yes",2,COREQ!AU26="Partially",1,COREQ!AU26="No",0)</f>
        <v>0</v>
      </c>
      <c r="AV26" s="13" cm="1">
        <f t="array" ref="AV26">_xlfn.IFS(COREQ!AV26="Yes",2,COREQ!AV26="Partially",1,COREQ!AV26="No",0)</f>
        <v>0</v>
      </c>
      <c r="AW26" s="13" cm="1">
        <f t="array" ref="AW26">_xlfn.IFS(COREQ!AW26="Yes",2,COREQ!AW26="Partially",1,COREQ!AW26="No",0)</f>
        <v>0</v>
      </c>
      <c r="AX26" s="13" cm="1">
        <f t="array" ref="AX26">_xlfn.IFS(COREQ!AX26="Yes",2,COREQ!AX26="Partially",1,COREQ!AX26="No",0)</f>
        <v>1</v>
      </c>
      <c r="AY26" s="13" cm="1">
        <f t="array" ref="AY26">_xlfn.IFS(COREQ!AY26="Yes",2,COREQ!AY26="Partially",1,COREQ!AY26="No",0)</f>
        <v>0</v>
      </c>
    </row>
    <row r="27" spans="1:51" ht="43.5" x14ac:dyDescent="0.35">
      <c r="A27" s="1" t="s">
        <v>126</v>
      </c>
      <c r="B27" s="1" t="s">
        <v>129</v>
      </c>
      <c r="C27" s="13" cm="1">
        <f t="array" ref="C27">_xlfn.IFS(COREQ!C27="Yes",2,COREQ!C27="Partially",1,COREQ!C27="No",0)</f>
        <v>2</v>
      </c>
      <c r="D27" s="13" cm="1">
        <f t="array" ref="D27">_xlfn.IFS(COREQ!D27="Yes",2,COREQ!D27="Partially",1,COREQ!D27="No",0)</f>
        <v>2</v>
      </c>
      <c r="E27" s="13" cm="1">
        <f t="array" ref="E27">_xlfn.IFS(COREQ!E27="Yes",2,COREQ!E27="Partially",1,COREQ!E27="No",0)</f>
        <v>2</v>
      </c>
      <c r="F27" s="13" cm="1">
        <f t="array" ref="F27">_xlfn.IFS(COREQ!F27="Yes",2,COREQ!F27="Partially",1,COREQ!F27="No",0)</f>
        <v>2</v>
      </c>
      <c r="G27" s="13" cm="1">
        <f t="array" ref="G27">_xlfn.IFS(COREQ!G27="Yes",2,COREQ!G27="Partially",1,COREQ!G27="No",0)</f>
        <v>2</v>
      </c>
      <c r="H27" s="13" cm="1">
        <f t="array" ref="H27">_xlfn.IFS(COREQ!H27="Yes",2,COREQ!H27="Partially",1,COREQ!H27="No",0)</f>
        <v>0</v>
      </c>
      <c r="I27" s="13" cm="1">
        <f t="array" ref="I27">_xlfn.IFS(COREQ!I27="Yes",2,COREQ!I27="Partially",1,COREQ!I27="No",0)</f>
        <v>2</v>
      </c>
      <c r="J27" s="13" cm="1">
        <f t="array" ref="J27">_xlfn.IFS(COREQ!J27="Yes",2,COREQ!J27="Partially",1,COREQ!J27="No",0)</f>
        <v>2</v>
      </c>
      <c r="K27" s="13" cm="1">
        <f t="array" ref="K27">_xlfn.IFS(COREQ!K27="Yes",2,COREQ!K27="Partially",1,COREQ!K27="No",0)</f>
        <v>2</v>
      </c>
      <c r="L27" s="13" cm="1">
        <f t="array" ref="L27">_xlfn.IFS(COREQ!L27="Yes",2,COREQ!L27="Partially",1,COREQ!L27="No",0)</f>
        <v>2</v>
      </c>
      <c r="M27" s="13" cm="1">
        <f t="array" ref="M27">_xlfn.IFS(COREQ!M27="Yes",2,COREQ!M27="Partially",1,COREQ!M27="No",0)</f>
        <v>2</v>
      </c>
      <c r="N27" s="13" cm="1">
        <f t="array" ref="N27">_xlfn.IFS(COREQ!N27="Yes",2,COREQ!N27="Partially",1,COREQ!N27="No",0)</f>
        <v>2</v>
      </c>
      <c r="O27" s="13" cm="1">
        <f t="array" ref="O27">_xlfn.IFS(COREQ!O27="Yes",2,COREQ!O27="Partially",1,COREQ!O27="No",0)</f>
        <v>2</v>
      </c>
      <c r="P27" s="13" cm="1">
        <f t="array" ref="P27">_xlfn.IFS(COREQ!P27="Yes",2,COREQ!P27="Partially",1,COREQ!P27="No",0)</f>
        <v>2</v>
      </c>
      <c r="Q27" s="13" cm="1">
        <f t="array" ref="Q27">_xlfn.IFS(COREQ!Q27="Yes",2,COREQ!Q27="Partially",1,COREQ!Q27="No",0)</f>
        <v>2</v>
      </c>
      <c r="R27" s="13" cm="1">
        <f t="array" ref="R27">_xlfn.IFS(COREQ!R27="Yes",2,COREQ!R27="Partially",1,COREQ!R27="No",0)</f>
        <v>2</v>
      </c>
      <c r="S27" s="13" cm="1">
        <f t="array" ref="S27">_xlfn.IFS(COREQ!S27="Yes",2,COREQ!S27="Partially",1,COREQ!S27="No",0)</f>
        <v>2</v>
      </c>
      <c r="T27" s="13" cm="1">
        <f t="array" ref="T27">_xlfn.IFS(COREQ!T27="Yes",2,COREQ!T27="Partially",1,COREQ!T27="No",0)</f>
        <v>2</v>
      </c>
      <c r="U27" s="13" cm="1">
        <f t="array" ref="U27">_xlfn.IFS(COREQ!U27="Yes",2,COREQ!U27="Partially",1,COREQ!U27="No",0)</f>
        <v>2</v>
      </c>
      <c r="V27" s="13" cm="1">
        <f t="array" ref="V27">_xlfn.IFS(COREQ!V27="Yes",2,COREQ!V27="Partially",1,COREQ!V27="No",0)</f>
        <v>2</v>
      </c>
      <c r="W27" s="13" cm="1">
        <f t="array" ref="W27">_xlfn.IFS(COREQ!W27="Yes",2,COREQ!W27="Partially",1,COREQ!W27="No",0)</f>
        <v>2</v>
      </c>
      <c r="X27" s="13" cm="1">
        <f t="array" ref="X27">_xlfn.IFS(COREQ!X27="Yes",2,COREQ!X27="Partially",1,COREQ!X27="No",0)</f>
        <v>2</v>
      </c>
      <c r="Y27" s="13" cm="1">
        <f t="array" ref="Y27">_xlfn.IFS(COREQ!Y27="Yes",2,COREQ!Y27="Partially",1,COREQ!Y27="No",0)</f>
        <v>2</v>
      </c>
      <c r="Z27" s="13" cm="1">
        <f t="array" ref="Z27">_xlfn.IFS(COREQ!Z27="Yes",2,COREQ!Z27="Partially",1,COREQ!Z27="No",0)</f>
        <v>2</v>
      </c>
      <c r="AA27" s="13" cm="1">
        <f t="array" ref="AA27">_xlfn.IFS(COREQ!AA27="Yes",2,COREQ!AA27="Partially",1,COREQ!AA27="No",0)</f>
        <v>2</v>
      </c>
      <c r="AB27" s="13" cm="1">
        <f t="array" ref="AB27">_xlfn.IFS(COREQ!AB27="Yes",2,COREQ!AB27="Partially",1,COREQ!AB27="No",0)</f>
        <v>2</v>
      </c>
      <c r="AC27" s="13" cm="1">
        <f t="array" ref="AC27">_xlfn.IFS(COREQ!AC27="Yes",2,COREQ!AC27="Partially",1,COREQ!AC27="No",0)</f>
        <v>2</v>
      </c>
      <c r="AD27" s="13" cm="1">
        <f t="array" ref="AD27">_xlfn.IFS(COREQ!AD27="Yes",2,COREQ!AD27="Partially",1,COREQ!AD27="No",0)</f>
        <v>2</v>
      </c>
      <c r="AE27" s="13" cm="1">
        <f t="array" ref="AE27">_xlfn.IFS(COREQ!AE27="Yes",2,COREQ!AE27="Partially",1,COREQ!AE27="No",0)</f>
        <v>2</v>
      </c>
      <c r="AF27" s="13" cm="1">
        <f t="array" ref="AF27">_xlfn.IFS(COREQ!AF27="Yes",2,COREQ!AF27="Partially",1,COREQ!AF27="No",0)</f>
        <v>2</v>
      </c>
      <c r="AG27" s="13" cm="1">
        <f t="array" ref="AG27">_xlfn.IFS(COREQ!AG27="Yes",2,COREQ!AG27="Partially",1,COREQ!AG27="No",0)</f>
        <v>2</v>
      </c>
      <c r="AH27" s="13" cm="1">
        <f t="array" ref="AH27">_xlfn.IFS(COREQ!AH27="Yes",2,COREQ!AH27="Partially",1,COREQ!AH27="No",0)</f>
        <v>0</v>
      </c>
      <c r="AI27" s="13" cm="1">
        <f t="array" ref="AI27">_xlfn.IFS(COREQ!AI27="Yes",2,COREQ!AI27="Partially",1,COREQ!AI27="No",0)</f>
        <v>0</v>
      </c>
      <c r="AJ27" s="13" cm="1">
        <f t="array" ref="AJ27">_xlfn.IFS(COREQ!AJ27="Yes",2,COREQ!AJ27="Partially",1,COREQ!AJ27="No",0)</f>
        <v>2</v>
      </c>
      <c r="AK27" s="13" cm="1">
        <f t="array" ref="AK27">_xlfn.IFS(COREQ!AK27="Yes",2,COREQ!AK27="Partially",1,COREQ!AK27="No",0)</f>
        <v>2</v>
      </c>
      <c r="AL27" s="13" cm="1">
        <f t="array" ref="AL27">_xlfn.IFS(COREQ!AL27="Yes",2,COREQ!AL27="Partially",1,COREQ!AL27="No",0)</f>
        <v>2</v>
      </c>
      <c r="AM27" s="13" cm="1">
        <f t="array" ref="AM27">_xlfn.IFS(COREQ!AM27="Yes",2,COREQ!AM27="Partially",1,COREQ!AM27="No",0)</f>
        <v>2</v>
      </c>
      <c r="AN27" s="13" cm="1">
        <f t="array" ref="AN27">_xlfn.IFS(COREQ!AN27="Yes",2,COREQ!AN27="Partially",1,COREQ!AN27="No",0)</f>
        <v>2</v>
      </c>
      <c r="AO27" s="13" cm="1">
        <f t="array" ref="AO27">_xlfn.IFS(COREQ!AO27="Yes",2,COREQ!AO27="Partially",1,COREQ!AO27="No",0)</f>
        <v>2</v>
      </c>
      <c r="AP27" s="13" cm="1">
        <f t="array" ref="AP27">_xlfn.IFS(COREQ!AP27="Yes",2,COREQ!AP27="Partially",1,COREQ!AP27="No",0)</f>
        <v>2</v>
      </c>
      <c r="AQ27" s="13" cm="1">
        <f t="array" ref="AQ27">_xlfn.IFS(COREQ!AQ27="Yes",2,COREQ!AQ27="Partially",1,COREQ!AQ27="No",0)</f>
        <v>2</v>
      </c>
      <c r="AR27" s="13" cm="1">
        <f t="array" ref="AR27">_xlfn.IFS(COREQ!AR27="Yes",2,COREQ!AR27="Partially",1,COREQ!AR27="No",0)</f>
        <v>2</v>
      </c>
      <c r="AS27" s="13" cm="1">
        <f t="array" ref="AS27">_xlfn.IFS(COREQ!AS27="Yes",2,COREQ!AS27="Partially",1,COREQ!AS27="No",0)</f>
        <v>2</v>
      </c>
      <c r="AT27" s="13" cm="1">
        <f t="array" ref="AT27">_xlfn.IFS(COREQ!AT27="Yes",2,COREQ!AT27="Partially",1,COREQ!AT27="No",0)</f>
        <v>2</v>
      </c>
      <c r="AU27" s="13" cm="1">
        <f t="array" ref="AU27">_xlfn.IFS(COREQ!AU27="Yes",2,COREQ!AU27="Partially",1,COREQ!AU27="No",0)</f>
        <v>2</v>
      </c>
      <c r="AV27" s="13" cm="1">
        <f t="array" ref="AV27">_xlfn.IFS(COREQ!AV27="Yes",2,COREQ!AV27="Partially",1,COREQ!AV27="No",0)</f>
        <v>1</v>
      </c>
      <c r="AW27" s="13" cm="1">
        <f t="array" ref="AW27">_xlfn.IFS(COREQ!AW27="Yes",2,COREQ!AW27="Partially",1,COREQ!AW27="No",0)</f>
        <v>0</v>
      </c>
      <c r="AX27" s="13" cm="1">
        <f t="array" ref="AX27">_xlfn.IFS(COREQ!AX27="Yes",2,COREQ!AX27="Partially",1,COREQ!AX27="No",0)</f>
        <v>2</v>
      </c>
      <c r="AY27" s="13" cm="1">
        <f t="array" ref="AY27">_xlfn.IFS(COREQ!AY27="Yes",2,COREQ!AY27="Partially",1,COREQ!AY27="No",0)</f>
        <v>2</v>
      </c>
    </row>
    <row r="28" spans="1:51" ht="29" x14ac:dyDescent="0.35">
      <c r="A28" s="1" t="s">
        <v>126</v>
      </c>
      <c r="B28" s="1" t="s">
        <v>130</v>
      </c>
      <c r="C28" s="13" cm="1">
        <f t="array" ref="C28">_xlfn.IFS(COREQ!C28="Yes",2,COREQ!C28="Partially",1,COREQ!C28="No",0)</f>
        <v>2</v>
      </c>
      <c r="D28" s="13" cm="1">
        <f t="array" ref="D28">_xlfn.IFS(COREQ!D28="Yes",2,COREQ!D28="Partially",1,COREQ!D28="No",0)</f>
        <v>2</v>
      </c>
      <c r="E28" s="13" cm="1">
        <f t="array" ref="E28">_xlfn.IFS(COREQ!E28="Yes",2,COREQ!E28="Partially",1,COREQ!E28="No",0)</f>
        <v>2</v>
      </c>
      <c r="F28" s="13" cm="1">
        <f t="array" ref="F28">_xlfn.IFS(COREQ!F28="Yes",2,COREQ!F28="Partially",1,COREQ!F28="No",0)</f>
        <v>2</v>
      </c>
      <c r="G28" s="13" cm="1">
        <f t="array" ref="G28">_xlfn.IFS(COREQ!G28="Yes",2,COREQ!G28="Partially",1,COREQ!G28="No",0)</f>
        <v>2</v>
      </c>
      <c r="H28" s="13" cm="1">
        <f t="array" ref="H28">_xlfn.IFS(COREQ!H28="Yes",2,COREQ!H28="Partially",1,COREQ!H28="No",0)</f>
        <v>2</v>
      </c>
      <c r="I28" s="13" cm="1">
        <f t="array" ref="I28">_xlfn.IFS(COREQ!I28="Yes",2,COREQ!I28="Partially",1,COREQ!I28="No",0)</f>
        <v>2</v>
      </c>
      <c r="J28" s="13" cm="1">
        <f t="array" ref="J28">_xlfn.IFS(COREQ!J28="Yes",2,COREQ!J28="Partially",1,COREQ!J28="No",0)</f>
        <v>2</v>
      </c>
      <c r="K28" s="13" cm="1">
        <f t="array" ref="K28">_xlfn.IFS(COREQ!K28="Yes",2,COREQ!K28="Partially",1,COREQ!K28="No",0)</f>
        <v>0</v>
      </c>
      <c r="L28" s="13" cm="1">
        <f t="array" ref="L28">_xlfn.IFS(COREQ!L28="Yes",2,COREQ!L28="Partially",1,COREQ!L28="No",0)</f>
        <v>0</v>
      </c>
      <c r="M28" s="13" cm="1">
        <f t="array" ref="M28">_xlfn.IFS(COREQ!M28="Yes",2,COREQ!M28="Partially",1,COREQ!M28="No",0)</f>
        <v>2</v>
      </c>
      <c r="N28" s="13" cm="1">
        <f t="array" ref="N28">_xlfn.IFS(COREQ!N28="Yes",2,COREQ!N28="Partially",1,COREQ!N28="No",0)</f>
        <v>2</v>
      </c>
      <c r="O28" s="13" cm="1">
        <f t="array" ref="O28">_xlfn.IFS(COREQ!O28="Yes",2,COREQ!O28="Partially",1,COREQ!O28="No",0)</f>
        <v>0</v>
      </c>
      <c r="P28" s="13" cm="1">
        <f t="array" ref="P28">_xlfn.IFS(COREQ!P28="Yes",2,COREQ!P28="Partially",1,COREQ!P28="No",0)</f>
        <v>2</v>
      </c>
      <c r="Q28" s="13" cm="1">
        <f t="array" ref="Q28">_xlfn.IFS(COREQ!Q28="Yes",2,COREQ!Q28="Partially",1,COREQ!Q28="No",0)</f>
        <v>0</v>
      </c>
      <c r="R28" s="13" cm="1">
        <f t="array" ref="R28">_xlfn.IFS(COREQ!R28="Yes",2,COREQ!R28="Partially",1,COREQ!R28="No",0)</f>
        <v>2</v>
      </c>
      <c r="S28" s="13" t="e" cm="1">
        <f t="array" ref="S28">_xlfn.IFS(COREQ!S28="Yes",2,COREQ!S28="Partially",1,COREQ!S28="No",0)</f>
        <v>#N/A</v>
      </c>
      <c r="T28" s="13" cm="1">
        <f t="array" ref="T28">_xlfn.IFS(COREQ!T28="Yes",2,COREQ!T28="Partially",1,COREQ!T28="No",0)</f>
        <v>0</v>
      </c>
      <c r="U28" s="13" cm="1">
        <f t="array" ref="U28">_xlfn.IFS(COREQ!U28="Yes",2,COREQ!U28="Partially",1,COREQ!U28="No",0)</f>
        <v>2</v>
      </c>
      <c r="V28" s="13" cm="1">
        <f t="array" ref="V28">_xlfn.IFS(COREQ!V28="Yes",2,COREQ!V28="Partially",1,COREQ!V28="No",0)</f>
        <v>0</v>
      </c>
      <c r="W28" s="13" cm="1">
        <f t="array" ref="W28">_xlfn.IFS(COREQ!W28="Yes",2,COREQ!W28="Partially",1,COREQ!W28="No",0)</f>
        <v>2</v>
      </c>
      <c r="X28" s="13" cm="1">
        <f t="array" ref="X28">_xlfn.IFS(COREQ!X28="Yes",2,COREQ!X28="Partially",1,COREQ!X28="No",0)</f>
        <v>0</v>
      </c>
      <c r="Y28" s="13" cm="1">
        <f t="array" ref="Y28">_xlfn.IFS(COREQ!Y28="Yes",2,COREQ!Y28="Partially",1,COREQ!Y28="No",0)</f>
        <v>0</v>
      </c>
      <c r="Z28" s="13" cm="1">
        <f t="array" ref="Z28">_xlfn.IFS(COREQ!Z28="Yes",2,COREQ!Z28="Partially",1,COREQ!Z28="No",0)</f>
        <v>2</v>
      </c>
      <c r="AA28" s="13" cm="1">
        <f t="array" ref="AA28">_xlfn.IFS(COREQ!AA28="Yes",2,COREQ!AA28="Partially",1,COREQ!AA28="No",0)</f>
        <v>2</v>
      </c>
      <c r="AB28" s="13" cm="1">
        <f t="array" ref="AB28">_xlfn.IFS(COREQ!AB28="Yes",2,COREQ!AB28="Partially",1,COREQ!AB28="No",0)</f>
        <v>2</v>
      </c>
      <c r="AC28" s="13" cm="1">
        <f t="array" ref="AC28">_xlfn.IFS(COREQ!AC28="Yes",2,COREQ!AC28="Partially",1,COREQ!AC28="No",0)</f>
        <v>0</v>
      </c>
      <c r="AD28" s="13" cm="1">
        <f t="array" ref="AD28">_xlfn.IFS(COREQ!AD28="Yes",2,COREQ!AD28="Partially",1,COREQ!AD28="No",0)</f>
        <v>2</v>
      </c>
      <c r="AE28" s="13" cm="1">
        <f t="array" ref="AE28">_xlfn.IFS(COREQ!AE28="Yes",2,COREQ!AE28="Partially",1,COREQ!AE28="No",0)</f>
        <v>0</v>
      </c>
      <c r="AF28" s="13" cm="1">
        <f t="array" ref="AF28">_xlfn.IFS(COREQ!AF28="Yes",2,COREQ!AF28="Partially",1,COREQ!AF28="No",0)</f>
        <v>2</v>
      </c>
      <c r="AG28" s="13" cm="1">
        <f t="array" ref="AG28">_xlfn.IFS(COREQ!AG28="Yes",2,COREQ!AG28="Partially",1,COREQ!AG28="No",0)</f>
        <v>2</v>
      </c>
      <c r="AH28" s="13" cm="1">
        <f t="array" ref="AH28">_xlfn.IFS(COREQ!AH28="Yes",2,COREQ!AH28="Partially",1,COREQ!AH28="No",0)</f>
        <v>0</v>
      </c>
      <c r="AI28" s="13" cm="1">
        <f t="array" ref="AI28">_xlfn.IFS(COREQ!AI28="Yes",2,COREQ!AI28="Partially",1,COREQ!AI28="No",0)</f>
        <v>0</v>
      </c>
      <c r="AJ28" s="13" cm="1">
        <f t="array" ref="AJ28">_xlfn.IFS(COREQ!AJ28="Yes",2,COREQ!AJ28="Partially",1,COREQ!AJ28="No",0)</f>
        <v>0</v>
      </c>
      <c r="AK28" s="13" cm="1">
        <f t="array" ref="AK28">_xlfn.IFS(COREQ!AK28="Yes",2,COREQ!AK28="Partially",1,COREQ!AK28="No",0)</f>
        <v>2</v>
      </c>
      <c r="AL28" s="13" cm="1">
        <f t="array" ref="AL28">_xlfn.IFS(COREQ!AL28="Yes",2,COREQ!AL28="Partially",1,COREQ!AL28="No",0)</f>
        <v>0</v>
      </c>
      <c r="AM28" s="13" cm="1">
        <f t="array" ref="AM28">_xlfn.IFS(COREQ!AM28="Yes",2,COREQ!AM28="Partially",1,COREQ!AM28="No",0)</f>
        <v>0</v>
      </c>
      <c r="AN28" s="13" cm="1">
        <f t="array" ref="AN28">_xlfn.IFS(COREQ!AN28="Yes",2,COREQ!AN28="Partially",1,COREQ!AN28="No",0)</f>
        <v>2</v>
      </c>
      <c r="AO28" s="13" cm="1">
        <f t="array" ref="AO28">_xlfn.IFS(COREQ!AO28="Yes",2,COREQ!AO28="Partially",1,COREQ!AO28="No",0)</f>
        <v>2</v>
      </c>
      <c r="AP28" s="13" cm="1">
        <f t="array" ref="AP28">_xlfn.IFS(COREQ!AP28="Yes",2,COREQ!AP28="Partially",1,COREQ!AP28="No",0)</f>
        <v>2</v>
      </c>
      <c r="AQ28" s="13" cm="1">
        <f t="array" ref="AQ28">_xlfn.IFS(COREQ!AQ28="Yes",2,COREQ!AQ28="Partially",1,COREQ!AQ28="No",0)</f>
        <v>2</v>
      </c>
      <c r="AR28" s="13" cm="1">
        <f t="array" ref="AR28">_xlfn.IFS(COREQ!AR28="Yes",2,COREQ!AR28="Partially",1,COREQ!AR28="No",0)</f>
        <v>0</v>
      </c>
      <c r="AS28" s="13" cm="1">
        <f t="array" ref="AS28">_xlfn.IFS(COREQ!AS28="Yes",2,COREQ!AS28="Partially",1,COREQ!AS28="No",0)</f>
        <v>0</v>
      </c>
      <c r="AT28" s="13" cm="1">
        <f t="array" ref="AT28">_xlfn.IFS(COREQ!AT28="Yes",2,COREQ!AT28="Partially",1,COREQ!AT28="No",0)</f>
        <v>2</v>
      </c>
      <c r="AU28" s="13" cm="1">
        <f t="array" ref="AU28">_xlfn.IFS(COREQ!AU28="Yes",2,COREQ!AU28="Partially",1,COREQ!AU28="No",0)</f>
        <v>0</v>
      </c>
      <c r="AV28" s="13" cm="1">
        <f t="array" ref="AV28">_xlfn.IFS(COREQ!AV28="Yes",2,COREQ!AV28="Partially",1,COREQ!AV28="No",0)</f>
        <v>0</v>
      </c>
      <c r="AW28" s="13" cm="1">
        <f t="array" ref="AW28">_xlfn.IFS(COREQ!AW28="Yes",2,COREQ!AW28="Partially",1,COREQ!AW28="No",0)</f>
        <v>0</v>
      </c>
      <c r="AX28" s="13" cm="1">
        <f t="array" ref="AX28">_xlfn.IFS(COREQ!AX28="Yes",2,COREQ!AX28="Partially",1,COREQ!AX28="No",0)</f>
        <v>0</v>
      </c>
      <c r="AY28" s="13" cm="1">
        <f t="array" ref="AY28">_xlfn.IFS(COREQ!AY28="Yes",2,COREQ!AY28="Partially",1,COREQ!AY28="No",0)</f>
        <v>2</v>
      </c>
    </row>
    <row r="29" spans="1:51" ht="29" x14ac:dyDescent="0.35">
      <c r="A29" s="1" t="s">
        <v>126</v>
      </c>
      <c r="B29" s="1" t="s">
        <v>132</v>
      </c>
      <c r="C29" s="13" cm="1">
        <f t="array" ref="C29">_xlfn.IFS(COREQ!C29="Yes",2,COREQ!C29="Partially",1,COREQ!C29="No",0)</f>
        <v>2</v>
      </c>
      <c r="D29" s="13" cm="1">
        <f t="array" ref="D29">_xlfn.IFS(COREQ!D29="Yes",2,COREQ!D29="Partially",1,COREQ!D29="No",0)</f>
        <v>2</v>
      </c>
      <c r="E29" s="13" cm="1">
        <f t="array" ref="E29">_xlfn.IFS(COREQ!E29="Yes",2,COREQ!E29="Partially",1,COREQ!E29="No",0)</f>
        <v>0</v>
      </c>
      <c r="F29" s="13" cm="1">
        <f t="array" ref="F29">_xlfn.IFS(COREQ!F29="Yes",2,COREQ!F29="Partially",1,COREQ!F29="No",0)</f>
        <v>0</v>
      </c>
      <c r="G29" s="13" cm="1">
        <f t="array" ref="G29">_xlfn.IFS(COREQ!G29="Yes",2,COREQ!G29="Partially",1,COREQ!G29="No",0)</f>
        <v>0</v>
      </c>
      <c r="H29" s="13" cm="1">
        <f t="array" ref="H29">_xlfn.IFS(COREQ!H29="Yes",2,COREQ!H29="Partially",1,COREQ!H29="No",0)</f>
        <v>2</v>
      </c>
      <c r="I29" s="13" cm="1">
        <f t="array" ref="I29">_xlfn.IFS(COREQ!I29="Yes",2,COREQ!I29="Partially",1,COREQ!I29="No",0)</f>
        <v>0</v>
      </c>
      <c r="J29" s="13" cm="1">
        <f t="array" ref="J29">_xlfn.IFS(COREQ!J29="Yes",2,COREQ!J29="Partially",1,COREQ!J29="No",0)</f>
        <v>0</v>
      </c>
      <c r="K29" s="13" cm="1">
        <f t="array" ref="K29">_xlfn.IFS(COREQ!K29="Yes",2,COREQ!K29="Partially",1,COREQ!K29="No",0)</f>
        <v>0</v>
      </c>
      <c r="L29" s="13" cm="1">
        <f t="array" ref="L29">_xlfn.IFS(COREQ!L29="Yes",2,COREQ!L29="Partially",1,COREQ!L29="No",0)</f>
        <v>0</v>
      </c>
      <c r="M29" s="13" cm="1">
        <f t="array" ref="M29">_xlfn.IFS(COREQ!M29="Yes",2,COREQ!M29="Partially",1,COREQ!M29="No",0)</f>
        <v>0</v>
      </c>
      <c r="N29" s="13" cm="1">
        <f t="array" ref="N29">_xlfn.IFS(COREQ!N29="Yes",2,COREQ!N29="Partially",1,COREQ!N29="No",0)</f>
        <v>0</v>
      </c>
      <c r="O29" s="13" cm="1">
        <f t="array" ref="O29">_xlfn.IFS(COREQ!O29="Yes",2,COREQ!O29="Partially",1,COREQ!O29="No",0)</f>
        <v>1</v>
      </c>
      <c r="P29" s="13" cm="1">
        <f t="array" ref="P29">_xlfn.IFS(COREQ!P29="Yes",2,COREQ!P29="Partially",1,COREQ!P29="No",0)</f>
        <v>0</v>
      </c>
      <c r="Q29" s="13" cm="1">
        <f t="array" ref="Q29">_xlfn.IFS(COREQ!Q29="Yes",2,COREQ!Q29="Partially",1,COREQ!Q29="No",0)</f>
        <v>0</v>
      </c>
      <c r="R29" s="13" cm="1">
        <f t="array" ref="R29">_xlfn.IFS(COREQ!R29="Yes",2,COREQ!R29="Partially",1,COREQ!R29="No",0)</f>
        <v>2</v>
      </c>
      <c r="S29" s="13" cm="1">
        <f t="array" ref="S29">_xlfn.IFS(COREQ!S29="Yes",2,COREQ!S29="Partially",1,COREQ!S29="No",0)</f>
        <v>0</v>
      </c>
      <c r="T29" s="13" cm="1">
        <f t="array" ref="T29">_xlfn.IFS(COREQ!T29="Yes",2,COREQ!T29="Partially",1,COREQ!T29="No",0)</f>
        <v>2</v>
      </c>
      <c r="U29" s="13" cm="1">
        <f t="array" ref="U29">_xlfn.IFS(COREQ!U29="Yes",2,COREQ!U29="Partially",1,COREQ!U29="No",0)</f>
        <v>0</v>
      </c>
      <c r="V29" s="13" cm="1">
        <f t="array" ref="V29">_xlfn.IFS(COREQ!V29="Yes",2,COREQ!V29="Partially",1,COREQ!V29="No",0)</f>
        <v>2</v>
      </c>
      <c r="W29" s="13" cm="1">
        <f t="array" ref="W29">_xlfn.IFS(COREQ!W29="Yes",2,COREQ!W29="Partially",1,COREQ!W29="No",0)</f>
        <v>0</v>
      </c>
      <c r="X29" s="13" cm="1">
        <f t="array" ref="X29">_xlfn.IFS(COREQ!X29="Yes",2,COREQ!X29="Partially",1,COREQ!X29="No",0)</f>
        <v>0</v>
      </c>
      <c r="Y29" s="13" cm="1">
        <f t="array" ref="Y29">_xlfn.IFS(COREQ!Y29="Yes",2,COREQ!Y29="Partially",1,COREQ!Y29="No",0)</f>
        <v>0</v>
      </c>
      <c r="Z29" s="13" cm="1">
        <f t="array" ref="Z29">_xlfn.IFS(COREQ!Z29="Yes",2,COREQ!Z29="Partially",1,COREQ!Z29="No",0)</f>
        <v>0</v>
      </c>
      <c r="AA29" s="13" cm="1">
        <f t="array" ref="AA29">_xlfn.IFS(COREQ!AA29="Yes",2,COREQ!AA29="Partially",1,COREQ!AA29="No",0)</f>
        <v>0</v>
      </c>
      <c r="AB29" s="13" cm="1">
        <f t="array" ref="AB29">_xlfn.IFS(COREQ!AB29="Yes",2,COREQ!AB29="Partially",1,COREQ!AB29="No",0)</f>
        <v>0</v>
      </c>
      <c r="AC29" s="13" cm="1">
        <f t="array" ref="AC29">_xlfn.IFS(COREQ!AC29="Yes",2,COREQ!AC29="Partially",1,COREQ!AC29="No",0)</f>
        <v>0</v>
      </c>
      <c r="AD29" s="13" cm="1">
        <f t="array" ref="AD29">_xlfn.IFS(COREQ!AD29="Yes",2,COREQ!AD29="Partially",1,COREQ!AD29="No",0)</f>
        <v>0</v>
      </c>
      <c r="AE29" s="13" cm="1">
        <f t="array" ref="AE29">_xlfn.IFS(COREQ!AE29="Yes",2,COREQ!AE29="Partially",1,COREQ!AE29="No",0)</f>
        <v>0</v>
      </c>
      <c r="AF29" s="13" cm="1">
        <f t="array" ref="AF29">_xlfn.IFS(COREQ!AF29="Yes",2,COREQ!AF29="Partially",1,COREQ!AF29="No",0)</f>
        <v>0</v>
      </c>
      <c r="AG29" s="13" cm="1">
        <f t="array" ref="AG29">_xlfn.IFS(COREQ!AG29="Yes",2,COREQ!AG29="Partially",1,COREQ!AG29="No",0)</f>
        <v>2</v>
      </c>
      <c r="AH29" s="13" cm="1">
        <f t="array" ref="AH29">_xlfn.IFS(COREQ!AH29="Yes",2,COREQ!AH29="Partially",1,COREQ!AH29="No",0)</f>
        <v>0</v>
      </c>
      <c r="AI29" s="13" cm="1">
        <f t="array" ref="AI29">_xlfn.IFS(COREQ!AI29="Yes",2,COREQ!AI29="Partially",1,COREQ!AI29="No",0)</f>
        <v>0</v>
      </c>
      <c r="AJ29" s="13" cm="1">
        <f t="array" ref="AJ29">_xlfn.IFS(COREQ!AJ29="Yes",2,COREQ!AJ29="Partially",1,COREQ!AJ29="No",0)</f>
        <v>0</v>
      </c>
      <c r="AK29" s="13" cm="1">
        <f t="array" ref="AK29">_xlfn.IFS(COREQ!AK29="Yes",2,COREQ!AK29="Partially",1,COREQ!AK29="No",0)</f>
        <v>0</v>
      </c>
      <c r="AL29" s="13" cm="1">
        <f t="array" ref="AL29">_xlfn.IFS(COREQ!AL29="Yes",2,COREQ!AL29="Partially",1,COREQ!AL29="No",0)</f>
        <v>0</v>
      </c>
      <c r="AM29" s="13" cm="1">
        <f t="array" ref="AM29">_xlfn.IFS(COREQ!AM29="Yes",2,COREQ!AM29="Partially",1,COREQ!AM29="No",0)</f>
        <v>0</v>
      </c>
      <c r="AN29" s="13" cm="1">
        <f t="array" ref="AN29">_xlfn.IFS(COREQ!AN29="Yes",2,COREQ!AN29="Partially",1,COREQ!AN29="No",0)</f>
        <v>0</v>
      </c>
      <c r="AO29" s="13" cm="1">
        <f t="array" ref="AO29">_xlfn.IFS(COREQ!AO29="Yes",2,COREQ!AO29="Partially",1,COREQ!AO29="No",0)</f>
        <v>0</v>
      </c>
      <c r="AP29" s="13" cm="1">
        <f t="array" ref="AP29">_xlfn.IFS(COREQ!AP29="Yes",2,COREQ!AP29="Partially",1,COREQ!AP29="No",0)</f>
        <v>0</v>
      </c>
      <c r="AQ29" s="13" cm="1">
        <f t="array" ref="AQ29">_xlfn.IFS(COREQ!AQ29="Yes",2,COREQ!AQ29="Partially",1,COREQ!AQ29="No",0)</f>
        <v>0</v>
      </c>
      <c r="AR29" s="13" cm="1">
        <f t="array" ref="AR29">_xlfn.IFS(COREQ!AR29="Yes",2,COREQ!AR29="Partially",1,COREQ!AR29="No",0)</f>
        <v>0</v>
      </c>
      <c r="AS29" s="13" cm="1">
        <f t="array" ref="AS29">_xlfn.IFS(COREQ!AS29="Yes",2,COREQ!AS29="Partially",1,COREQ!AS29="No",0)</f>
        <v>0</v>
      </c>
      <c r="AT29" s="13" cm="1">
        <f t="array" ref="AT29">_xlfn.IFS(COREQ!AT29="Yes",2,COREQ!AT29="Partially",1,COREQ!AT29="No",0)</f>
        <v>0</v>
      </c>
      <c r="AU29" s="13" cm="1">
        <f t="array" ref="AU29">_xlfn.IFS(COREQ!AU29="Yes",2,COREQ!AU29="Partially",1,COREQ!AU29="No",0)</f>
        <v>0</v>
      </c>
      <c r="AV29" s="13" cm="1">
        <f t="array" ref="AV29">_xlfn.IFS(COREQ!AV29="Yes",2,COREQ!AV29="Partially",1,COREQ!AV29="No",0)</f>
        <v>0</v>
      </c>
      <c r="AW29" s="13" cm="1">
        <f t="array" ref="AW29">_xlfn.IFS(COREQ!AW29="Yes",2,COREQ!AW29="Partially",1,COREQ!AW29="No",0)</f>
        <v>0</v>
      </c>
      <c r="AX29" s="13" cm="1">
        <f t="array" ref="AX29">_xlfn.IFS(COREQ!AX29="Yes",2,COREQ!AX29="Partially",1,COREQ!AX29="No",0)</f>
        <v>0</v>
      </c>
      <c r="AY29" s="13" cm="1">
        <f t="array" ref="AY29">_xlfn.IFS(COREQ!AY29="Yes",2,COREQ!AY29="Partially",1,COREQ!AY29="No",0)</f>
        <v>0</v>
      </c>
    </row>
    <row r="30" spans="1:51" ht="29" x14ac:dyDescent="0.35">
      <c r="A30" s="1" t="s">
        <v>126</v>
      </c>
      <c r="B30" s="1" t="s">
        <v>133</v>
      </c>
      <c r="C30" s="13" cm="1">
        <f t="array" ref="C30">_xlfn.IFS(COREQ!C30="Yes",2,COREQ!C30="Partially",1,COREQ!C30="No",0)</f>
        <v>2</v>
      </c>
      <c r="D30" s="13" cm="1">
        <f t="array" ref="D30">_xlfn.IFS(COREQ!D30="Yes",2,COREQ!D30="Partially",1,COREQ!D30="No",0)</f>
        <v>2</v>
      </c>
      <c r="E30" s="13" cm="1">
        <f t="array" ref="E30">_xlfn.IFS(COREQ!E30="Yes",2,COREQ!E30="Partially",1,COREQ!E30="No",0)</f>
        <v>2</v>
      </c>
      <c r="F30" s="13" cm="1">
        <f t="array" ref="F30">_xlfn.IFS(COREQ!F30="Yes",2,COREQ!F30="Partially",1,COREQ!F30="No",0)</f>
        <v>2</v>
      </c>
      <c r="G30" s="13" cm="1">
        <f t="array" ref="G30">_xlfn.IFS(COREQ!G30="Yes",2,COREQ!G30="Partially",1,COREQ!G30="No",0)</f>
        <v>2</v>
      </c>
      <c r="H30" s="13" cm="1">
        <f t="array" ref="H30">_xlfn.IFS(COREQ!H30="Yes",2,COREQ!H30="Partially",1,COREQ!H30="No",0)</f>
        <v>2</v>
      </c>
      <c r="I30" s="13" cm="1">
        <f t="array" ref="I30">_xlfn.IFS(COREQ!I30="Yes",2,COREQ!I30="Partially",1,COREQ!I30="No",0)</f>
        <v>2</v>
      </c>
      <c r="J30" s="13" cm="1">
        <f t="array" ref="J30">_xlfn.IFS(COREQ!J30="Yes",2,COREQ!J30="Partially",1,COREQ!J30="No",0)</f>
        <v>2</v>
      </c>
      <c r="K30" s="13" cm="1">
        <f t="array" ref="K30">_xlfn.IFS(COREQ!K30="Yes",2,COREQ!K30="Partially",1,COREQ!K30="No",0)</f>
        <v>2</v>
      </c>
      <c r="L30" s="13" cm="1">
        <f t="array" ref="L30">_xlfn.IFS(COREQ!L30="Yes",2,COREQ!L30="Partially",1,COREQ!L30="No",0)</f>
        <v>2</v>
      </c>
      <c r="M30" s="13" cm="1">
        <f t="array" ref="M30">_xlfn.IFS(COREQ!M30="Yes",2,COREQ!M30="Partially",1,COREQ!M30="No",0)</f>
        <v>2</v>
      </c>
      <c r="N30" s="13" cm="1">
        <f t="array" ref="N30">_xlfn.IFS(COREQ!N30="Yes",2,COREQ!N30="Partially",1,COREQ!N30="No",0)</f>
        <v>2</v>
      </c>
      <c r="O30" s="13" cm="1">
        <f t="array" ref="O30">_xlfn.IFS(COREQ!O30="Yes",2,COREQ!O30="Partially",1,COREQ!O30="No",0)</f>
        <v>2</v>
      </c>
      <c r="P30" s="13" cm="1">
        <f t="array" ref="P30">_xlfn.IFS(COREQ!P30="Yes",2,COREQ!P30="Partially",1,COREQ!P30="No",0)</f>
        <v>2</v>
      </c>
      <c r="Q30" s="13" cm="1">
        <f t="array" ref="Q30">_xlfn.IFS(COREQ!Q30="Yes",2,COREQ!Q30="Partially",1,COREQ!Q30="No",0)</f>
        <v>2</v>
      </c>
      <c r="R30" s="13" cm="1">
        <f t="array" ref="R30">_xlfn.IFS(COREQ!R30="Yes",2,COREQ!R30="Partially",1,COREQ!R30="No",0)</f>
        <v>2</v>
      </c>
      <c r="S30" s="13" cm="1">
        <f t="array" ref="S30">_xlfn.IFS(COREQ!S30="Yes",2,COREQ!S30="Partially",1,COREQ!S30="No",0)</f>
        <v>2</v>
      </c>
      <c r="T30" s="13" cm="1">
        <f t="array" ref="T30">_xlfn.IFS(COREQ!T30="Yes",2,COREQ!T30="Partially",1,COREQ!T30="No",0)</f>
        <v>2</v>
      </c>
      <c r="U30" s="13" cm="1">
        <f t="array" ref="U30">_xlfn.IFS(COREQ!U30="Yes",2,COREQ!U30="Partially",1,COREQ!U30="No",0)</f>
        <v>2</v>
      </c>
      <c r="V30" s="13" cm="1">
        <f t="array" ref="V30">_xlfn.IFS(COREQ!V30="Yes",2,COREQ!V30="Partially",1,COREQ!V30="No",0)</f>
        <v>2</v>
      </c>
      <c r="W30" s="13" cm="1">
        <f t="array" ref="W30">_xlfn.IFS(COREQ!W30="Yes",2,COREQ!W30="Partially",1,COREQ!W30="No",0)</f>
        <v>2</v>
      </c>
      <c r="X30" s="13" cm="1">
        <f t="array" ref="X30">_xlfn.IFS(COREQ!X30="Yes",2,COREQ!X30="Partially",1,COREQ!X30="No",0)</f>
        <v>2</v>
      </c>
      <c r="Y30" s="13" cm="1">
        <f t="array" ref="Y30">_xlfn.IFS(COREQ!Y30="Yes",2,COREQ!Y30="Partially",1,COREQ!Y30="No",0)</f>
        <v>2</v>
      </c>
      <c r="Z30" s="13" cm="1">
        <f t="array" ref="Z30">_xlfn.IFS(COREQ!Z30="Yes",2,COREQ!Z30="Partially",1,COREQ!Z30="No",0)</f>
        <v>2</v>
      </c>
      <c r="AA30" s="13" cm="1">
        <f t="array" ref="AA30">_xlfn.IFS(COREQ!AA30="Yes",2,COREQ!AA30="Partially",1,COREQ!AA30="No",0)</f>
        <v>2</v>
      </c>
      <c r="AB30" s="13" cm="1">
        <f t="array" ref="AB30">_xlfn.IFS(COREQ!AB30="Yes",2,COREQ!AB30="Partially",1,COREQ!AB30="No",0)</f>
        <v>2</v>
      </c>
      <c r="AC30" s="13" cm="1">
        <f t="array" ref="AC30">_xlfn.IFS(COREQ!AC30="Yes",2,COREQ!AC30="Partially",1,COREQ!AC30="No",0)</f>
        <v>2</v>
      </c>
      <c r="AD30" s="13" cm="1">
        <f t="array" ref="AD30">_xlfn.IFS(COREQ!AD30="Yes",2,COREQ!AD30="Partially",1,COREQ!AD30="No",0)</f>
        <v>2</v>
      </c>
      <c r="AE30" s="13" cm="1">
        <f t="array" ref="AE30">_xlfn.IFS(COREQ!AE30="Yes",2,COREQ!AE30="Partially",1,COREQ!AE30="No",0)</f>
        <v>2</v>
      </c>
      <c r="AF30" s="13" cm="1">
        <f t="array" ref="AF30">_xlfn.IFS(COREQ!AF30="Yes",2,COREQ!AF30="Partially",1,COREQ!AF30="No",0)</f>
        <v>2</v>
      </c>
      <c r="AG30" s="13" cm="1">
        <f t="array" ref="AG30">_xlfn.IFS(COREQ!AG30="Yes",2,COREQ!AG30="Partially",1,COREQ!AG30="No",0)</f>
        <v>2</v>
      </c>
      <c r="AH30" s="13" cm="1">
        <f t="array" ref="AH30">_xlfn.IFS(COREQ!AH30="Yes",2,COREQ!AH30="Partially",1,COREQ!AH30="No",0)</f>
        <v>0</v>
      </c>
      <c r="AI30" s="13" cm="1">
        <f t="array" ref="AI30">_xlfn.IFS(COREQ!AI30="Yes",2,COREQ!AI30="Partially",1,COREQ!AI30="No",0)</f>
        <v>2</v>
      </c>
      <c r="AJ30" s="13" cm="1">
        <f t="array" ref="AJ30">_xlfn.IFS(COREQ!AJ30="Yes",2,COREQ!AJ30="Partially",1,COREQ!AJ30="No",0)</f>
        <v>2</v>
      </c>
      <c r="AK30" s="13" cm="1">
        <f t="array" ref="AK30">_xlfn.IFS(COREQ!AK30="Yes",2,COREQ!AK30="Partially",1,COREQ!AK30="No",0)</f>
        <v>2</v>
      </c>
      <c r="AL30" s="13" cm="1">
        <f t="array" ref="AL30">_xlfn.IFS(COREQ!AL30="Yes",2,COREQ!AL30="Partially",1,COREQ!AL30="No",0)</f>
        <v>2</v>
      </c>
      <c r="AM30" s="13" cm="1">
        <f t="array" ref="AM30">_xlfn.IFS(COREQ!AM30="Yes",2,COREQ!AM30="Partially",1,COREQ!AM30="No",0)</f>
        <v>2</v>
      </c>
      <c r="AN30" s="13" cm="1">
        <f t="array" ref="AN30">_xlfn.IFS(COREQ!AN30="Yes",2,COREQ!AN30="Partially",1,COREQ!AN30="No",0)</f>
        <v>2</v>
      </c>
      <c r="AO30" s="13" cm="1">
        <f t="array" ref="AO30">_xlfn.IFS(COREQ!AO30="Yes",2,COREQ!AO30="Partially",1,COREQ!AO30="No",0)</f>
        <v>2</v>
      </c>
      <c r="AP30" s="13" cm="1">
        <f t="array" ref="AP30">_xlfn.IFS(COREQ!AP30="Yes",2,COREQ!AP30="Partially",1,COREQ!AP30="No",0)</f>
        <v>2</v>
      </c>
      <c r="AQ30" s="13" cm="1">
        <f t="array" ref="AQ30">_xlfn.IFS(COREQ!AQ30="Yes",2,COREQ!AQ30="Partially",1,COREQ!AQ30="No",0)</f>
        <v>2</v>
      </c>
      <c r="AR30" s="13" cm="1">
        <f t="array" ref="AR30">_xlfn.IFS(COREQ!AR30="Yes",2,COREQ!AR30="Partially",1,COREQ!AR30="No",0)</f>
        <v>2</v>
      </c>
      <c r="AS30" s="13" cm="1">
        <f t="array" ref="AS30">_xlfn.IFS(COREQ!AS30="Yes",2,COREQ!AS30="Partially",1,COREQ!AS30="No",0)</f>
        <v>2</v>
      </c>
      <c r="AT30" s="13" cm="1">
        <f t="array" ref="AT30">_xlfn.IFS(COREQ!AT30="Yes",2,COREQ!AT30="Partially",1,COREQ!AT30="No",0)</f>
        <v>2</v>
      </c>
      <c r="AU30" s="13" cm="1">
        <f t="array" ref="AU30">_xlfn.IFS(COREQ!AU30="Yes",2,COREQ!AU30="Partially",1,COREQ!AU30="No",0)</f>
        <v>2</v>
      </c>
      <c r="AV30" s="13" cm="1">
        <f t="array" ref="AV30">_xlfn.IFS(COREQ!AV30="Yes",2,COREQ!AV30="Partially",1,COREQ!AV30="No",0)</f>
        <v>2</v>
      </c>
      <c r="AW30" s="13" cm="1">
        <f t="array" ref="AW30">_xlfn.IFS(COREQ!AW30="Yes",2,COREQ!AW30="Partially",1,COREQ!AW30="No",0)</f>
        <v>2</v>
      </c>
      <c r="AX30" s="13" cm="1">
        <f t="array" ref="AX30">_xlfn.IFS(COREQ!AX30="Yes",2,COREQ!AX30="Partially",1,COREQ!AX30="No",0)</f>
        <v>2</v>
      </c>
      <c r="AY30" s="13" cm="1">
        <f t="array" ref="AY30">_xlfn.IFS(COREQ!AY30="Yes",2,COREQ!AY30="Partially",1,COREQ!AY30="No",0)</f>
        <v>2</v>
      </c>
    </row>
    <row r="31" spans="1:51" ht="29" x14ac:dyDescent="0.35">
      <c r="A31" s="1" t="s">
        <v>126</v>
      </c>
      <c r="B31" s="1" t="s">
        <v>134</v>
      </c>
      <c r="C31" s="13" cm="1">
        <f t="array" ref="C31">_xlfn.IFS(COREQ!C31="Yes",2,COREQ!C31="Partially",1,COREQ!C31="No",0)</f>
        <v>2</v>
      </c>
      <c r="D31" s="13" cm="1">
        <f t="array" ref="D31">_xlfn.IFS(COREQ!D31="Yes",2,COREQ!D31="Partially",1,COREQ!D31="No",0)</f>
        <v>2</v>
      </c>
      <c r="E31" s="13" cm="1">
        <f t="array" ref="E31">_xlfn.IFS(COREQ!E31="Yes",2,COREQ!E31="Partially",1,COREQ!E31="No",0)</f>
        <v>2</v>
      </c>
      <c r="F31" s="13" cm="1">
        <f t="array" ref="F31">_xlfn.IFS(COREQ!F31="Yes",2,COREQ!F31="Partially",1,COREQ!F31="No",0)</f>
        <v>2</v>
      </c>
      <c r="G31" s="13" cm="1">
        <f t="array" ref="G31">_xlfn.IFS(COREQ!G31="Yes",2,COREQ!G31="Partially",1,COREQ!G31="No",0)</f>
        <v>2</v>
      </c>
      <c r="H31" s="13" cm="1">
        <f t="array" ref="H31">_xlfn.IFS(COREQ!H31="Yes",2,COREQ!H31="Partially",1,COREQ!H31="No",0)</f>
        <v>2</v>
      </c>
      <c r="I31" s="13" cm="1">
        <f t="array" ref="I31">_xlfn.IFS(COREQ!I31="Yes",2,COREQ!I31="Partially",1,COREQ!I31="No",0)</f>
        <v>2</v>
      </c>
      <c r="J31" s="13" cm="1">
        <f t="array" ref="J31">_xlfn.IFS(COREQ!J31="Yes",2,COREQ!J31="Partially",1,COREQ!J31="No",0)</f>
        <v>2</v>
      </c>
      <c r="K31" s="13" cm="1">
        <f t="array" ref="K31">_xlfn.IFS(COREQ!K31="Yes",2,COREQ!K31="Partially",1,COREQ!K31="No",0)</f>
        <v>2</v>
      </c>
      <c r="L31" s="13" cm="1">
        <f t="array" ref="L31">_xlfn.IFS(COREQ!L31="Yes",2,COREQ!L31="Partially",1,COREQ!L31="No",0)</f>
        <v>2</v>
      </c>
      <c r="M31" s="13" cm="1">
        <f t="array" ref="M31">_xlfn.IFS(COREQ!M31="Yes",2,COREQ!M31="Partially",1,COREQ!M31="No",0)</f>
        <v>2</v>
      </c>
      <c r="N31" s="13" cm="1">
        <f t="array" ref="N31">_xlfn.IFS(COREQ!N31="Yes",2,COREQ!N31="Partially",1,COREQ!N31="No",0)</f>
        <v>2</v>
      </c>
      <c r="O31" s="13" cm="1">
        <f t="array" ref="O31">_xlfn.IFS(COREQ!O31="Yes",2,COREQ!O31="Partially",1,COREQ!O31="No",0)</f>
        <v>2</v>
      </c>
      <c r="P31" s="13" cm="1">
        <f t="array" ref="P31">_xlfn.IFS(COREQ!P31="Yes",2,COREQ!P31="Partially",1,COREQ!P31="No",0)</f>
        <v>2</v>
      </c>
      <c r="Q31" s="13" cm="1">
        <f t="array" ref="Q31">_xlfn.IFS(COREQ!Q31="Yes",2,COREQ!Q31="Partially",1,COREQ!Q31="No",0)</f>
        <v>2</v>
      </c>
      <c r="R31" s="13" cm="1">
        <f t="array" ref="R31">_xlfn.IFS(COREQ!R31="Yes",2,COREQ!R31="Partially",1,COREQ!R31="No",0)</f>
        <v>2</v>
      </c>
      <c r="S31" s="13" cm="1">
        <f t="array" ref="S31">_xlfn.IFS(COREQ!S31="Yes",2,COREQ!S31="Partially",1,COREQ!S31="No",0)</f>
        <v>2</v>
      </c>
      <c r="T31" s="13" cm="1">
        <f t="array" ref="T31">_xlfn.IFS(COREQ!T31="Yes",2,COREQ!T31="Partially",1,COREQ!T31="No",0)</f>
        <v>2</v>
      </c>
      <c r="U31" s="13" cm="1">
        <f t="array" ref="U31">_xlfn.IFS(COREQ!U31="Yes",2,COREQ!U31="Partially",1,COREQ!U31="No",0)</f>
        <v>2</v>
      </c>
      <c r="V31" s="13" cm="1">
        <f t="array" ref="V31">_xlfn.IFS(COREQ!V31="Yes",2,COREQ!V31="Partially",1,COREQ!V31="No",0)</f>
        <v>2</v>
      </c>
      <c r="W31" s="13" cm="1">
        <f t="array" ref="W31">_xlfn.IFS(COREQ!W31="Yes",2,COREQ!W31="Partially",1,COREQ!W31="No",0)</f>
        <v>2</v>
      </c>
      <c r="X31" s="13" cm="1">
        <f t="array" ref="X31">_xlfn.IFS(COREQ!X31="Yes",2,COREQ!X31="Partially",1,COREQ!X31="No",0)</f>
        <v>2</v>
      </c>
      <c r="Y31" s="13" cm="1">
        <f t="array" ref="Y31">_xlfn.IFS(COREQ!Y31="Yes",2,COREQ!Y31="Partially",1,COREQ!Y31="No",0)</f>
        <v>2</v>
      </c>
      <c r="Z31" s="13" cm="1">
        <f t="array" ref="Z31">_xlfn.IFS(COREQ!Z31="Yes",2,COREQ!Z31="Partially",1,COREQ!Z31="No",0)</f>
        <v>2</v>
      </c>
      <c r="AA31" s="13" cm="1">
        <f t="array" ref="AA31">_xlfn.IFS(COREQ!AA31="Yes",2,COREQ!AA31="Partially",1,COREQ!AA31="No",0)</f>
        <v>2</v>
      </c>
      <c r="AB31" s="13" cm="1">
        <f t="array" ref="AB31">_xlfn.IFS(COREQ!AB31="Yes",2,COREQ!AB31="Partially",1,COREQ!AB31="No",0)</f>
        <v>2</v>
      </c>
      <c r="AC31" s="13" cm="1">
        <f t="array" ref="AC31">_xlfn.IFS(COREQ!AC31="Yes",2,COREQ!AC31="Partially",1,COREQ!AC31="No",0)</f>
        <v>2</v>
      </c>
      <c r="AD31" s="13" cm="1">
        <f t="array" ref="AD31">_xlfn.IFS(COREQ!AD31="Yes",2,COREQ!AD31="Partially",1,COREQ!AD31="No",0)</f>
        <v>2</v>
      </c>
      <c r="AE31" s="13" cm="1">
        <f t="array" ref="AE31">_xlfn.IFS(COREQ!AE31="Yes",2,COREQ!AE31="Partially",1,COREQ!AE31="No",0)</f>
        <v>2</v>
      </c>
      <c r="AF31" s="13" cm="1">
        <f t="array" ref="AF31">_xlfn.IFS(COREQ!AF31="Yes",2,COREQ!AF31="Partially",1,COREQ!AF31="No",0)</f>
        <v>2</v>
      </c>
      <c r="AG31" s="13" cm="1">
        <f t="array" ref="AG31">_xlfn.IFS(COREQ!AG31="Yes",2,COREQ!AG31="Partially",1,COREQ!AG31="No",0)</f>
        <v>1</v>
      </c>
      <c r="AH31" s="13" t="e" cm="1">
        <f t="array" ref="AH31">_xlfn.IFS(COREQ!AH31="Yes",2,COREQ!AH31="Partially",1,COREQ!AH31="No",0)</f>
        <v>#N/A</v>
      </c>
      <c r="AI31" s="13" cm="1">
        <f t="array" ref="AI31">_xlfn.IFS(COREQ!AI31="Yes",2,COREQ!AI31="Partially",1,COREQ!AI31="No",0)</f>
        <v>2</v>
      </c>
      <c r="AJ31" s="13" cm="1">
        <f t="array" ref="AJ31">_xlfn.IFS(COREQ!AJ31="Yes",2,COREQ!AJ31="Partially",1,COREQ!AJ31="No",0)</f>
        <v>2</v>
      </c>
      <c r="AK31" s="13" cm="1">
        <f t="array" ref="AK31">_xlfn.IFS(COREQ!AK31="Yes",2,COREQ!AK31="Partially",1,COREQ!AK31="No",0)</f>
        <v>2</v>
      </c>
      <c r="AL31" s="13" cm="1">
        <f t="array" ref="AL31">_xlfn.IFS(COREQ!AL31="Yes",2,COREQ!AL31="Partially",1,COREQ!AL31="No",0)</f>
        <v>2</v>
      </c>
      <c r="AM31" s="13" cm="1">
        <f t="array" ref="AM31">_xlfn.IFS(COREQ!AM31="Yes",2,COREQ!AM31="Partially",1,COREQ!AM31="No",0)</f>
        <v>2</v>
      </c>
      <c r="AN31" s="13" cm="1">
        <f t="array" ref="AN31">_xlfn.IFS(COREQ!AN31="Yes",2,COREQ!AN31="Partially",1,COREQ!AN31="No",0)</f>
        <v>2</v>
      </c>
      <c r="AO31" s="13" cm="1">
        <f t="array" ref="AO31">_xlfn.IFS(COREQ!AO31="Yes",2,COREQ!AO31="Partially",1,COREQ!AO31="No",0)</f>
        <v>2</v>
      </c>
      <c r="AP31" s="13" cm="1">
        <f t="array" ref="AP31">_xlfn.IFS(COREQ!AP31="Yes",2,COREQ!AP31="Partially",1,COREQ!AP31="No",0)</f>
        <v>2</v>
      </c>
      <c r="AQ31" s="13" cm="1">
        <f t="array" ref="AQ31">_xlfn.IFS(COREQ!AQ31="Yes",2,COREQ!AQ31="Partially",1,COREQ!AQ31="No",0)</f>
        <v>2</v>
      </c>
      <c r="AR31" s="13" cm="1">
        <f t="array" ref="AR31">_xlfn.IFS(COREQ!AR31="Yes",2,COREQ!AR31="Partially",1,COREQ!AR31="No",0)</f>
        <v>2</v>
      </c>
      <c r="AS31" s="13" cm="1">
        <f t="array" ref="AS31">_xlfn.IFS(COREQ!AS31="Yes",2,COREQ!AS31="Partially",1,COREQ!AS31="No",0)</f>
        <v>2</v>
      </c>
      <c r="AT31" s="13" cm="1">
        <f t="array" ref="AT31">_xlfn.IFS(COREQ!AT31="Yes",2,COREQ!AT31="Partially",1,COREQ!AT31="No",0)</f>
        <v>2</v>
      </c>
      <c r="AU31" s="13" cm="1">
        <f t="array" ref="AU31">_xlfn.IFS(COREQ!AU31="Yes",2,COREQ!AU31="Partially",1,COREQ!AU31="No",0)</f>
        <v>2</v>
      </c>
      <c r="AV31" s="13" cm="1">
        <f t="array" ref="AV31">_xlfn.IFS(COREQ!AV31="Yes",2,COREQ!AV31="Partially",1,COREQ!AV31="No",0)</f>
        <v>2</v>
      </c>
      <c r="AW31" s="13" cm="1">
        <f t="array" ref="AW31">_xlfn.IFS(COREQ!AW31="Yes",2,COREQ!AW31="Partially",1,COREQ!AW31="No",0)</f>
        <v>2</v>
      </c>
      <c r="AX31" s="13" cm="1">
        <f t="array" ref="AX31">_xlfn.IFS(COREQ!AX31="Yes",2,COREQ!AX31="Partially",1,COREQ!AX31="No",0)</f>
        <v>2</v>
      </c>
      <c r="AY31" s="13" cm="1">
        <f t="array" ref="AY31">_xlfn.IFS(COREQ!AY31="Yes",2,COREQ!AY31="Partially",1,COREQ!AY31="No",0)</f>
        <v>2</v>
      </c>
    </row>
    <row r="32" spans="1:51" ht="29" x14ac:dyDescent="0.35">
      <c r="A32" s="1" t="s">
        <v>126</v>
      </c>
      <c r="B32" s="1" t="s">
        <v>135</v>
      </c>
      <c r="C32" s="13" cm="1">
        <f t="array" ref="C32">_xlfn.IFS(COREQ!C32="Yes",2,COREQ!C32="Partially",1,COREQ!C32="No",0)</f>
        <v>2</v>
      </c>
      <c r="D32" s="13" cm="1">
        <f t="array" ref="D32">_xlfn.IFS(COREQ!D32="Yes",2,COREQ!D32="Partially",1,COREQ!D32="No",0)</f>
        <v>2</v>
      </c>
      <c r="E32" s="13" cm="1">
        <f t="array" ref="E32">_xlfn.IFS(COREQ!E32="Yes",2,COREQ!E32="Partially",1,COREQ!E32="No",0)</f>
        <v>2</v>
      </c>
      <c r="F32" s="13" cm="1">
        <f t="array" ref="F32">_xlfn.IFS(COREQ!F32="Yes",2,COREQ!F32="Partially",1,COREQ!F32="No",0)</f>
        <v>2</v>
      </c>
      <c r="G32" s="13" cm="1">
        <f t="array" ref="G32">_xlfn.IFS(COREQ!G32="Yes",2,COREQ!G32="Partially",1,COREQ!G32="No",0)</f>
        <v>2</v>
      </c>
      <c r="H32" s="13" cm="1">
        <f t="array" ref="H32">_xlfn.IFS(COREQ!H32="Yes",2,COREQ!H32="Partially",1,COREQ!H32="No",0)</f>
        <v>2</v>
      </c>
      <c r="I32" s="13" cm="1">
        <f t="array" ref="I32">_xlfn.IFS(COREQ!I32="Yes",2,COREQ!I32="Partially",1,COREQ!I32="No",0)</f>
        <v>2</v>
      </c>
      <c r="J32" s="13" cm="1">
        <f t="array" ref="J32">_xlfn.IFS(COREQ!J32="Yes",2,COREQ!J32="Partially",1,COREQ!J32="No",0)</f>
        <v>2</v>
      </c>
      <c r="K32" s="13" cm="1">
        <f t="array" ref="K32">_xlfn.IFS(COREQ!K32="Yes",2,COREQ!K32="Partially",1,COREQ!K32="No",0)</f>
        <v>2</v>
      </c>
      <c r="L32" s="13" cm="1">
        <f t="array" ref="L32">_xlfn.IFS(COREQ!L32="Yes",2,COREQ!L32="Partially",1,COREQ!L32="No",0)</f>
        <v>2</v>
      </c>
      <c r="M32" s="13" cm="1">
        <f t="array" ref="M32">_xlfn.IFS(COREQ!M32="Yes",2,COREQ!M32="Partially",1,COREQ!M32="No",0)</f>
        <v>2</v>
      </c>
      <c r="N32" s="13" cm="1">
        <f t="array" ref="N32">_xlfn.IFS(COREQ!N32="Yes",2,COREQ!N32="Partially",1,COREQ!N32="No",0)</f>
        <v>2</v>
      </c>
      <c r="O32" s="13" cm="1">
        <f t="array" ref="O32">_xlfn.IFS(COREQ!O32="Yes",2,COREQ!O32="Partially",1,COREQ!O32="No",0)</f>
        <v>2</v>
      </c>
      <c r="P32" s="13" cm="1">
        <f t="array" ref="P32">_xlfn.IFS(COREQ!P32="Yes",2,COREQ!P32="Partially",1,COREQ!P32="No",0)</f>
        <v>2</v>
      </c>
      <c r="Q32" s="13" cm="1">
        <f t="array" ref="Q32">_xlfn.IFS(COREQ!Q32="Yes",2,COREQ!Q32="Partially",1,COREQ!Q32="No",0)</f>
        <v>2</v>
      </c>
      <c r="R32" s="13" cm="1">
        <f t="array" ref="R32">_xlfn.IFS(COREQ!R32="Yes",2,COREQ!R32="Partially",1,COREQ!R32="No",0)</f>
        <v>2</v>
      </c>
      <c r="S32" s="13" cm="1">
        <f t="array" ref="S32">_xlfn.IFS(COREQ!S32="Yes",2,COREQ!S32="Partially",1,COREQ!S32="No",0)</f>
        <v>2</v>
      </c>
      <c r="T32" s="13" cm="1">
        <f t="array" ref="T32">_xlfn.IFS(COREQ!T32="Yes",2,COREQ!T32="Partially",1,COREQ!T32="No",0)</f>
        <v>0</v>
      </c>
      <c r="U32" s="13" cm="1">
        <f t="array" ref="U32">_xlfn.IFS(COREQ!U32="Yes",2,COREQ!U32="Partially",1,COREQ!U32="No",0)</f>
        <v>2</v>
      </c>
      <c r="V32" s="13" cm="1">
        <f t="array" ref="V32">_xlfn.IFS(COREQ!V32="Yes",2,COREQ!V32="Partially",1,COREQ!V32="No",0)</f>
        <v>2</v>
      </c>
      <c r="W32" s="13" cm="1">
        <f t="array" ref="W32">_xlfn.IFS(COREQ!W32="Yes",2,COREQ!W32="Partially",1,COREQ!W32="No",0)</f>
        <v>2</v>
      </c>
      <c r="X32" s="13" cm="1">
        <f t="array" ref="X32">_xlfn.IFS(COREQ!X32="Yes",2,COREQ!X32="Partially",1,COREQ!X32="No",0)</f>
        <v>2</v>
      </c>
      <c r="Y32" s="13" cm="1">
        <f t="array" ref="Y32">_xlfn.IFS(COREQ!Y32="Yes",2,COREQ!Y32="Partially",1,COREQ!Y32="No",0)</f>
        <v>2</v>
      </c>
      <c r="Z32" s="13" cm="1">
        <f t="array" ref="Z32">_xlfn.IFS(COREQ!Z32="Yes",2,COREQ!Z32="Partially",1,COREQ!Z32="No",0)</f>
        <v>2</v>
      </c>
      <c r="AA32" s="13" cm="1">
        <f t="array" ref="AA32">_xlfn.IFS(COREQ!AA32="Yes",2,COREQ!AA32="Partially",1,COREQ!AA32="No",0)</f>
        <v>2</v>
      </c>
      <c r="AB32" s="13" cm="1">
        <f t="array" ref="AB32">_xlfn.IFS(COREQ!AB32="Yes",2,COREQ!AB32="Partially",1,COREQ!AB32="No",0)</f>
        <v>2</v>
      </c>
      <c r="AC32" s="13" cm="1">
        <f t="array" ref="AC32">_xlfn.IFS(COREQ!AC32="Yes",2,COREQ!AC32="Partially",1,COREQ!AC32="No",0)</f>
        <v>2</v>
      </c>
      <c r="AD32" s="13" cm="1">
        <f t="array" ref="AD32">_xlfn.IFS(COREQ!AD32="Yes",2,COREQ!AD32="Partially",1,COREQ!AD32="No",0)</f>
        <v>2</v>
      </c>
      <c r="AE32" s="13" cm="1">
        <f t="array" ref="AE32">_xlfn.IFS(COREQ!AE32="Yes",2,COREQ!AE32="Partially",1,COREQ!AE32="No",0)</f>
        <v>2</v>
      </c>
      <c r="AF32" s="13" cm="1">
        <f t="array" ref="AF32">_xlfn.IFS(COREQ!AF32="Yes",2,COREQ!AF32="Partially",1,COREQ!AF32="No",0)</f>
        <v>2</v>
      </c>
      <c r="AG32" s="13" cm="1">
        <f t="array" ref="AG32">_xlfn.IFS(COREQ!AG32="Yes",2,COREQ!AG32="Partially",1,COREQ!AG32="No",0)</f>
        <v>2</v>
      </c>
      <c r="AH32" s="13" cm="1">
        <f t="array" ref="AH32">_xlfn.IFS(COREQ!AH32="Yes",2,COREQ!AH32="Partially",1,COREQ!AH32="No",0)</f>
        <v>0</v>
      </c>
      <c r="AI32" s="13" cm="1">
        <f t="array" ref="AI32">_xlfn.IFS(COREQ!AI32="Yes",2,COREQ!AI32="Partially",1,COREQ!AI32="No",0)</f>
        <v>2</v>
      </c>
      <c r="AJ32" s="13" cm="1">
        <f t="array" ref="AJ32">_xlfn.IFS(COREQ!AJ32="Yes",2,COREQ!AJ32="Partially",1,COREQ!AJ32="No",0)</f>
        <v>2</v>
      </c>
      <c r="AK32" s="13" cm="1">
        <f t="array" ref="AK32">_xlfn.IFS(COREQ!AK32="Yes",2,COREQ!AK32="Partially",1,COREQ!AK32="No",0)</f>
        <v>2</v>
      </c>
      <c r="AL32" s="13" cm="1">
        <f t="array" ref="AL32">_xlfn.IFS(COREQ!AL32="Yes",2,COREQ!AL32="Partially",1,COREQ!AL32="No",0)</f>
        <v>2</v>
      </c>
      <c r="AM32" s="13" cm="1">
        <f t="array" ref="AM32">_xlfn.IFS(COREQ!AM32="Yes",2,COREQ!AM32="Partially",1,COREQ!AM32="No",0)</f>
        <v>2</v>
      </c>
      <c r="AN32" s="13" cm="1">
        <f t="array" ref="AN32">_xlfn.IFS(COREQ!AN32="Yes",2,COREQ!AN32="Partially",1,COREQ!AN32="No",0)</f>
        <v>2</v>
      </c>
      <c r="AO32" s="13" cm="1">
        <f t="array" ref="AO32">_xlfn.IFS(COREQ!AO32="Yes",2,COREQ!AO32="Partially",1,COREQ!AO32="No",0)</f>
        <v>2</v>
      </c>
      <c r="AP32" s="13" cm="1">
        <f t="array" ref="AP32">_xlfn.IFS(COREQ!AP32="Yes",2,COREQ!AP32="Partially",1,COREQ!AP32="No",0)</f>
        <v>2</v>
      </c>
      <c r="AQ32" s="13" cm="1">
        <f t="array" ref="AQ32">_xlfn.IFS(COREQ!AQ32="Yes",2,COREQ!AQ32="Partially",1,COREQ!AQ32="No",0)</f>
        <v>2</v>
      </c>
      <c r="AR32" s="13" cm="1">
        <f t="array" ref="AR32">_xlfn.IFS(COREQ!AR32="Yes",2,COREQ!AR32="Partially",1,COREQ!AR32="No",0)</f>
        <v>2</v>
      </c>
      <c r="AS32" s="13" cm="1">
        <f t="array" ref="AS32">_xlfn.IFS(COREQ!AS32="Yes",2,COREQ!AS32="Partially",1,COREQ!AS32="No",0)</f>
        <v>2</v>
      </c>
      <c r="AT32" s="13" cm="1">
        <f t="array" ref="AT32">_xlfn.IFS(COREQ!AT32="Yes",2,COREQ!AT32="Partially",1,COREQ!AT32="No",0)</f>
        <v>2</v>
      </c>
      <c r="AU32" s="13" cm="1">
        <f t="array" ref="AU32">_xlfn.IFS(COREQ!AU32="Yes",2,COREQ!AU32="Partially",1,COREQ!AU32="No",0)</f>
        <v>2</v>
      </c>
      <c r="AV32" s="13" cm="1">
        <f t="array" ref="AV32">_xlfn.IFS(COREQ!AV32="Yes",2,COREQ!AV32="Partially",1,COREQ!AV32="No",0)</f>
        <v>0</v>
      </c>
      <c r="AW32" s="13" cm="1">
        <f t="array" ref="AW32">_xlfn.IFS(COREQ!AW32="Yes",2,COREQ!AW32="Partially",1,COREQ!AW32="No",0)</f>
        <v>2</v>
      </c>
      <c r="AX32" s="13" cm="1">
        <f t="array" ref="AX32">_xlfn.IFS(COREQ!AX32="Yes",2,COREQ!AX32="Partially",1,COREQ!AX32="No",0)</f>
        <v>2</v>
      </c>
      <c r="AY32" s="13" cm="1">
        <f t="array" ref="AY32">_xlfn.IFS(COREQ!AY32="Yes",2,COREQ!AY32="Partially",1,COREQ!AY32="No",0)</f>
        <v>2</v>
      </c>
    </row>
    <row r="33" spans="1:51" ht="29" x14ac:dyDescent="0.35">
      <c r="A33" s="1" t="s">
        <v>126</v>
      </c>
      <c r="B33" s="1" t="s">
        <v>136</v>
      </c>
      <c r="C33" s="13" cm="1">
        <f t="array" ref="C33">_xlfn.IFS(COREQ!C33="Yes",2,COREQ!C33="Partially",1,COREQ!C33="No",0)</f>
        <v>1</v>
      </c>
      <c r="D33" s="13" cm="1">
        <f t="array" ref="D33">_xlfn.IFS(COREQ!D33="Yes",2,COREQ!D33="Partially",1,COREQ!D33="No",0)</f>
        <v>2</v>
      </c>
      <c r="E33" s="13" cm="1">
        <f t="array" ref="E33">_xlfn.IFS(COREQ!E33="Yes",2,COREQ!E33="Partially",1,COREQ!E33="No",0)</f>
        <v>2</v>
      </c>
      <c r="F33" s="13" cm="1">
        <f t="array" ref="F33">_xlfn.IFS(COREQ!F33="Yes",2,COREQ!F33="Partially",1,COREQ!F33="No",0)</f>
        <v>2</v>
      </c>
      <c r="G33" s="13" cm="1">
        <f t="array" ref="G33">_xlfn.IFS(COREQ!G33="Yes",2,COREQ!G33="Partially",1,COREQ!G33="No",0)</f>
        <v>2</v>
      </c>
      <c r="H33" s="13" cm="1">
        <f t="array" ref="H33">_xlfn.IFS(COREQ!H33="Yes",2,COREQ!H33="Partially",1,COREQ!H33="No",0)</f>
        <v>2</v>
      </c>
      <c r="I33" s="13" cm="1">
        <f t="array" ref="I33">_xlfn.IFS(COREQ!I33="Yes",2,COREQ!I33="Partially",1,COREQ!I33="No",0)</f>
        <v>2</v>
      </c>
      <c r="J33" s="13" cm="1">
        <f t="array" ref="J33">_xlfn.IFS(COREQ!J33="Yes",2,COREQ!J33="Partially",1,COREQ!J33="No",0)</f>
        <v>2</v>
      </c>
      <c r="K33" s="13" cm="1">
        <f t="array" ref="K33">_xlfn.IFS(COREQ!K33="Yes",2,COREQ!K33="Partially",1,COREQ!K33="No",0)</f>
        <v>2</v>
      </c>
      <c r="L33" s="13" cm="1">
        <f t="array" ref="L33">_xlfn.IFS(COREQ!L33="Yes",2,COREQ!L33="Partially",1,COREQ!L33="No",0)</f>
        <v>0</v>
      </c>
      <c r="M33" s="13" cm="1">
        <f t="array" ref="M33">_xlfn.IFS(COREQ!M33="Yes",2,COREQ!M33="Partially",1,COREQ!M33="No",0)</f>
        <v>2</v>
      </c>
      <c r="N33" s="13" cm="1">
        <f t="array" ref="N33">_xlfn.IFS(COREQ!N33="Yes",2,COREQ!N33="Partially",1,COREQ!N33="No",0)</f>
        <v>2</v>
      </c>
      <c r="O33" s="13" cm="1">
        <f t="array" ref="O33">_xlfn.IFS(COREQ!O33="Yes",2,COREQ!O33="Partially",1,COREQ!O33="No",0)</f>
        <v>2</v>
      </c>
      <c r="P33" s="13" cm="1">
        <f t="array" ref="P33">_xlfn.IFS(COREQ!P33="Yes",2,COREQ!P33="Partially",1,COREQ!P33="No",0)</f>
        <v>1</v>
      </c>
      <c r="Q33" s="13" cm="1">
        <f t="array" ref="Q33">_xlfn.IFS(COREQ!Q33="Yes",2,COREQ!Q33="Partially",1,COREQ!Q33="No",0)</f>
        <v>2</v>
      </c>
      <c r="R33" s="13" cm="1">
        <f t="array" ref="R33">_xlfn.IFS(COREQ!R33="Yes",2,COREQ!R33="Partially",1,COREQ!R33="No",0)</f>
        <v>2</v>
      </c>
      <c r="S33" s="13" cm="1">
        <f t="array" ref="S33">_xlfn.IFS(COREQ!S33="Yes",2,COREQ!S33="Partially",1,COREQ!S33="No",0)</f>
        <v>2</v>
      </c>
      <c r="T33" s="13" cm="1">
        <f t="array" ref="T33">_xlfn.IFS(COREQ!T33="Yes",2,COREQ!T33="Partially",1,COREQ!T33="No",0)</f>
        <v>2</v>
      </c>
      <c r="U33" s="13" cm="1">
        <f t="array" ref="U33">_xlfn.IFS(COREQ!U33="Yes",2,COREQ!U33="Partially",1,COREQ!U33="No",0)</f>
        <v>2</v>
      </c>
      <c r="V33" s="13" cm="1">
        <f t="array" ref="V33">_xlfn.IFS(COREQ!V33="Yes",2,COREQ!V33="Partially",1,COREQ!V33="No",0)</f>
        <v>2</v>
      </c>
      <c r="W33" s="13" cm="1">
        <f t="array" ref="W33">_xlfn.IFS(COREQ!W33="Yes",2,COREQ!W33="Partially",1,COREQ!W33="No",0)</f>
        <v>1</v>
      </c>
      <c r="X33" s="13" cm="1">
        <f t="array" ref="X33">_xlfn.IFS(COREQ!X33="Yes",2,COREQ!X33="Partially",1,COREQ!X33="No",0)</f>
        <v>2</v>
      </c>
      <c r="Y33" s="13" cm="1">
        <f t="array" ref="Y33">_xlfn.IFS(COREQ!Y33="Yes",2,COREQ!Y33="Partially",1,COREQ!Y33="No",0)</f>
        <v>2</v>
      </c>
      <c r="Z33" s="13" cm="1">
        <f t="array" ref="Z33">_xlfn.IFS(COREQ!Z33="Yes",2,COREQ!Z33="Partially",1,COREQ!Z33="No",0)</f>
        <v>1</v>
      </c>
      <c r="AA33" s="13" cm="1">
        <f t="array" ref="AA33">_xlfn.IFS(COREQ!AA33="Yes",2,COREQ!AA33="Partially",1,COREQ!AA33="No",0)</f>
        <v>2</v>
      </c>
      <c r="AB33" s="13" cm="1">
        <f t="array" ref="AB33">_xlfn.IFS(COREQ!AB33="Yes",2,COREQ!AB33="Partially",1,COREQ!AB33="No",0)</f>
        <v>2</v>
      </c>
      <c r="AC33" s="13" cm="1">
        <f t="array" ref="AC33">_xlfn.IFS(COREQ!AC33="Yes",2,COREQ!AC33="Partially",1,COREQ!AC33="No",0)</f>
        <v>2</v>
      </c>
      <c r="AD33" s="13" cm="1">
        <f t="array" ref="AD33">_xlfn.IFS(COREQ!AD33="Yes",2,COREQ!AD33="Partially",1,COREQ!AD33="No",0)</f>
        <v>2</v>
      </c>
      <c r="AE33" s="13" cm="1">
        <f t="array" ref="AE33">_xlfn.IFS(COREQ!AE33="Yes",2,COREQ!AE33="Partially",1,COREQ!AE33="No",0)</f>
        <v>2</v>
      </c>
      <c r="AF33" s="13" cm="1">
        <f t="array" ref="AF33">_xlfn.IFS(COREQ!AF33="Yes",2,COREQ!AF33="Partially",1,COREQ!AF33="No",0)</f>
        <v>2</v>
      </c>
      <c r="AG33" s="13" cm="1">
        <f t="array" ref="AG33">_xlfn.IFS(COREQ!AG33="Yes",2,COREQ!AG33="Partially",1,COREQ!AG33="No",0)</f>
        <v>0</v>
      </c>
      <c r="AH33" s="13" cm="1">
        <f t="array" ref="AH33">_xlfn.IFS(COREQ!AH33="Yes",2,COREQ!AH33="Partially",1,COREQ!AH33="No",0)</f>
        <v>0</v>
      </c>
      <c r="AI33" s="13" cm="1">
        <f t="array" ref="AI33">_xlfn.IFS(COREQ!AI33="Yes",2,COREQ!AI33="Partially",1,COREQ!AI33="No",0)</f>
        <v>2</v>
      </c>
      <c r="AJ33" s="13" cm="1">
        <f t="array" ref="AJ33">_xlfn.IFS(COREQ!AJ33="Yes",2,COREQ!AJ33="Partially",1,COREQ!AJ33="No",0)</f>
        <v>2</v>
      </c>
      <c r="AK33" s="13" cm="1">
        <f t="array" ref="AK33">_xlfn.IFS(COREQ!AK33="Yes",2,COREQ!AK33="Partially",1,COREQ!AK33="No",0)</f>
        <v>2</v>
      </c>
      <c r="AL33" s="13" cm="1">
        <f t="array" ref="AL33">_xlfn.IFS(COREQ!AL33="Yes",2,COREQ!AL33="Partially",1,COREQ!AL33="No",0)</f>
        <v>2</v>
      </c>
      <c r="AM33" s="13" cm="1">
        <f t="array" ref="AM33">_xlfn.IFS(COREQ!AM33="Yes",2,COREQ!AM33="Partially",1,COREQ!AM33="No",0)</f>
        <v>0</v>
      </c>
      <c r="AN33" s="13" cm="1">
        <f t="array" ref="AN33">_xlfn.IFS(COREQ!AN33="Yes",2,COREQ!AN33="Partially",1,COREQ!AN33="No",0)</f>
        <v>2</v>
      </c>
      <c r="AO33" s="13" cm="1">
        <f t="array" ref="AO33">_xlfn.IFS(COREQ!AO33="Yes",2,COREQ!AO33="Partially",1,COREQ!AO33="No",0)</f>
        <v>2</v>
      </c>
      <c r="AP33" s="13" cm="1">
        <f t="array" ref="AP33">_xlfn.IFS(COREQ!AP33="Yes",2,COREQ!AP33="Partially",1,COREQ!AP33="No",0)</f>
        <v>2</v>
      </c>
      <c r="AQ33" s="13" cm="1">
        <f t="array" ref="AQ33">_xlfn.IFS(COREQ!AQ33="Yes",2,COREQ!AQ33="Partially",1,COREQ!AQ33="No",0)</f>
        <v>1</v>
      </c>
      <c r="AR33" s="13" cm="1">
        <f t="array" ref="AR33">_xlfn.IFS(COREQ!AR33="Yes",2,COREQ!AR33="Partially",1,COREQ!AR33="No",0)</f>
        <v>2</v>
      </c>
      <c r="AS33" s="13" cm="1">
        <f t="array" ref="AS33">_xlfn.IFS(COREQ!AS33="Yes",2,COREQ!AS33="Partially",1,COREQ!AS33="No",0)</f>
        <v>2</v>
      </c>
      <c r="AT33" s="13" cm="1">
        <f t="array" ref="AT33">_xlfn.IFS(COREQ!AT33="Yes",2,COREQ!AT33="Partially",1,COREQ!AT33="No",0)</f>
        <v>2</v>
      </c>
      <c r="AU33" s="13" cm="1">
        <f t="array" ref="AU33">_xlfn.IFS(COREQ!AU33="Yes",2,COREQ!AU33="Partially",1,COREQ!AU33="No",0)</f>
        <v>2</v>
      </c>
      <c r="AV33" s="13" cm="1">
        <f t="array" ref="AV33">_xlfn.IFS(COREQ!AV33="Yes",2,COREQ!AV33="Partially",1,COREQ!AV33="No",0)</f>
        <v>2</v>
      </c>
      <c r="AW33" s="13" cm="1">
        <f t="array" ref="AW33">_xlfn.IFS(COREQ!AW33="Yes",2,COREQ!AW33="Partially",1,COREQ!AW33="No",0)</f>
        <v>2</v>
      </c>
      <c r="AX33" s="13" cm="1">
        <f t="array" ref="AX33">_xlfn.IFS(COREQ!AX33="Yes",2,COREQ!AX33="Partially",1,COREQ!AX33="No",0)</f>
        <v>2</v>
      </c>
      <c r="AY33" s="13" cm="1">
        <f t="array" ref="AY33">_xlfn.IFS(COREQ!AY33="Yes",2,COREQ!AY33="Partially",1,COREQ!AY33="No",0)</f>
        <v>2</v>
      </c>
    </row>
    <row r="34" spans="1:51" x14ac:dyDescent="0.35">
      <c r="B34" s="27" t="s">
        <v>314</v>
      </c>
      <c r="C34" s="13">
        <f>SUMIF(C2:C33,"&lt;&gt;#N/A",C2:C33)</f>
        <v>44</v>
      </c>
      <c r="D34" s="13">
        <f t="shared" ref="D34:AY34" si="0">SUMIF(D2:D33,"&lt;&gt;#N/A",D2:D33)</f>
        <v>34</v>
      </c>
      <c r="E34" s="13">
        <f t="shared" si="0"/>
        <v>32</v>
      </c>
      <c r="F34" s="13">
        <f t="shared" si="0"/>
        <v>30</v>
      </c>
      <c r="G34" s="13">
        <f t="shared" si="0"/>
        <v>36</v>
      </c>
      <c r="H34" s="13">
        <f t="shared" si="0"/>
        <v>39</v>
      </c>
      <c r="I34" s="13">
        <f t="shared" si="0"/>
        <v>36</v>
      </c>
      <c r="J34" s="13">
        <f t="shared" si="0"/>
        <v>32</v>
      </c>
      <c r="K34" s="13">
        <f t="shared" si="0"/>
        <v>24</v>
      </c>
      <c r="L34" s="13">
        <f t="shared" si="0"/>
        <v>30</v>
      </c>
      <c r="M34" s="13">
        <f t="shared" si="0"/>
        <v>37</v>
      </c>
      <c r="N34" s="13">
        <f t="shared" si="0"/>
        <v>27</v>
      </c>
      <c r="O34" s="13">
        <f t="shared" si="0"/>
        <v>41</v>
      </c>
      <c r="P34" s="13">
        <f t="shared" si="0"/>
        <v>39</v>
      </c>
      <c r="Q34" s="13">
        <f t="shared" si="0"/>
        <v>37</v>
      </c>
      <c r="R34" s="13">
        <f t="shared" si="0"/>
        <v>45</v>
      </c>
      <c r="S34" s="13">
        <f t="shared" si="0"/>
        <v>36</v>
      </c>
      <c r="T34" s="13">
        <f t="shared" si="0"/>
        <v>34</v>
      </c>
      <c r="U34" s="13">
        <f t="shared" si="0"/>
        <v>38</v>
      </c>
      <c r="V34" s="13">
        <f t="shared" si="0"/>
        <v>37</v>
      </c>
      <c r="W34" s="13">
        <f t="shared" si="0"/>
        <v>24</v>
      </c>
      <c r="X34" s="13">
        <f t="shared" si="0"/>
        <v>35</v>
      </c>
      <c r="Y34" s="13">
        <f t="shared" si="0"/>
        <v>34</v>
      </c>
      <c r="Z34" s="13">
        <f t="shared" si="0"/>
        <v>25</v>
      </c>
      <c r="AA34" s="13">
        <f t="shared" si="0"/>
        <v>36</v>
      </c>
      <c r="AB34" s="13">
        <f t="shared" si="0"/>
        <v>36</v>
      </c>
      <c r="AC34" s="13">
        <f t="shared" si="0"/>
        <v>34</v>
      </c>
      <c r="AD34" s="13">
        <f t="shared" si="0"/>
        <v>40</v>
      </c>
      <c r="AE34" s="13">
        <f t="shared" si="0"/>
        <v>35</v>
      </c>
      <c r="AF34" s="13">
        <f t="shared" si="0"/>
        <v>42</v>
      </c>
      <c r="AG34" s="13">
        <f t="shared" si="0"/>
        <v>30</v>
      </c>
      <c r="AH34" s="13">
        <f t="shared" si="0"/>
        <v>13</v>
      </c>
      <c r="AI34" s="13">
        <f t="shared" si="0"/>
        <v>38</v>
      </c>
      <c r="AJ34" s="13">
        <f t="shared" si="0"/>
        <v>44</v>
      </c>
      <c r="AK34" s="13">
        <f t="shared" si="0"/>
        <v>42</v>
      </c>
      <c r="AL34" s="13">
        <f t="shared" si="0"/>
        <v>32</v>
      </c>
      <c r="AM34" s="13">
        <f t="shared" si="0"/>
        <v>35</v>
      </c>
      <c r="AN34" s="13">
        <f t="shared" si="0"/>
        <v>31</v>
      </c>
      <c r="AO34" s="13">
        <f t="shared" si="0"/>
        <v>36</v>
      </c>
      <c r="AP34" s="13">
        <f t="shared" si="0"/>
        <v>30</v>
      </c>
      <c r="AQ34" s="13">
        <f t="shared" si="0"/>
        <v>32</v>
      </c>
      <c r="AR34" s="13">
        <f t="shared" si="0"/>
        <v>36</v>
      </c>
      <c r="AS34" s="13">
        <f t="shared" si="0"/>
        <v>28</v>
      </c>
      <c r="AT34" s="13">
        <f t="shared" si="0"/>
        <v>41</v>
      </c>
      <c r="AU34" s="13">
        <f t="shared" si="0"/>
        <v>40</v>
      </c>
      <c r="AV34" s="13">
        <f t="shared" si="0"/>
        <v>21</v>
      </c>
      <c r="AW34" s="13">
        <f t="shared" si="0"/>
        <v>15</v>
      </c>
      <c r="AX34" s="13">
        <f t="shared" si="0"/>
        <v>43</v>
      </c>
      <c r="AY34" s="13">
        <f t="shared" si="0"/>
        <v>38</v>
      </c>
    </row>
    <row r="35" spans="1:51" x14ac:dyDescent="0.35">
      <c r="B35" s="27" t="s">
        <v>312</v>
      </c>
      <c r="C35" s="13">
        <f>COUNTIF(C2:C33,"&lt;&gt;#N/A")</f>
        <v>32</v>
      </c>
      <c r="D35" s="13">
        <f t="shared" ref="D35:AY35" si="1">COUNTIF(D2:D33,"&lt;&gt;#N/A")</f>
        <v>32</v>
      </c>
      <c r="E35" s="13">
        <f t="shared" si="1"/>
        <v>32</v>
      </c>
      <c r="F35" s="13">
        <f t="shared" si="1"/>
        <v>32</v>
      </c>
      <c r="G35" s="13">
        <f t="shared" si="1"/>
        <v>32</v>
      </c>
      <c r="H35" s="13">
        <f t="shared" si="1"/>
        <v>32</v>
      </c>
      <c r="I35" s="13">
        <f t="shared" si="1"/>
        <v>32</v>
      </c>
      <c r="J35" s="13">
        <f t="shared" si="1"/>
        <v>32</v>
      </c>
      <c r="K35" s="13">
        <f t="shared" si="1"/>
        <v>32</v>
      </c>
      <c r="L35" s="13">
        <f t="shared" si="1"/>
        <v>32</v>
      </c>
      <c r="M35" s="13">
        <f t="shared" si="1"/>
        <v>32</v>
      </c>
      <c r="N35" s="13">
        <f t="shared" si="1"/>
        <v>32</v>
      </c>
      <c r="O35" s="13">
        <f t="shared" si="1"/>
        <v>32</v>
      </c>
      <c r="P35" s="13">
        <f t="shared" si="1"/>
        <v>32</v>
      </c>
      <c r="Q35" s="13">
        <f t="shared" si="1"/>
        <v>32</v>
      </c>
      <c r="R35" s="13">
        <f t="shared" si="1"/>
        <v>32</v>
      </c>
      <c r="S35" s="13">
        <f t="shared" si="1"/>
        <v>31</v>
      </c>
      <c r="T35" s="13">
        <f t="shared" si="1"/>
        <v>32</v>
      </c>
      <c r="U35" s="13">
        <f t="shared" si="1"/>
        <v>32</v>
      </c>
      <c r="V35" s="13">
        <f t="shared" si="1"/>
        <v>32</v>
      </c>
      <c r="W35" s="13">
        <f t="shared" si="1"/>
        <v>32</v>
      </c>
      <c r="X35" s="13">
        <f t="shared" si="1"/>
        <v>32</v>
      </c>
      <c r="Y35" s="13">
        <f t="shared" si="1"/>
        <v>32</v>
      </c>
      <c r="Z35" s="13">
        <f t="shared" si="1"/>
        <v>32</v>
      </c>
      <c r="AA35" s="13">
        <f t="shared" si="1"/>
        <v>32</v>
      </c>
      <c r="AB35" s="13">
        <f t="shared" si="1"/>
        <v>32</v>
      </c>
      <c r="AC35" s="13">
        <f t="shared" si="1"/>
        <v>32</v>
      </c>
      <c r="AD35" s="13">
        <f t="shared" si="1"/>
        <v>32</v>
      </c>
      <c r="AE35" s="13">
        <f t="shared" si="1"/>
        <v>32</v>
      </c>
      <c r="AF35" s="13">
        <f t="shared" si="1"/>
        <v>32</v>
      </c>
      <c r="AG35" s="13">
        <f t="shared" si="1"/>
        <v>32</v>
      </c>
      <c r="AH35" s="13">
        <f t="shared" si="1"/>
        <v>31</v>
      </c>
      <c r="AI35" s="13">
        <f t="shared" si="1"/>
        <v>32</v>
      </c>
      <c r="AJ35" s="13">
        <f t="shared" si="1"/>
        <v>32</v>
      </c>
      <c r="AK35" s="13">
        <f t="shared" si="1"/>
        <v>32</v>
      </c>
      <c r="AL35" s="13">
        <f t="shared" si="1"/>
        <v>32</v>
      </c>
      <c r="AM35" s="13">
        <f t="shared" si="1"/>
        <v>32</v>
      </c>
      <c r="AN35" s="13">
        <f t="shared" si="1"/>
        <v>32</v>
      </c>
      <c r="AO35" s="13">
        <f t="shared" si="1"/>
        <v>32</v>
      </c>
      <c r="AP35" s="13">
        <f t="shared" si="1"/>
        <v>32</v>
      </c>
      <c r="AQ35" s="13">
        <f t="shared" si="1"/>
        <v>32</v>
      </c>
      <c r="AR35" s="13">
        <f t="shared" si="1"/>
        <v>32</v>
      </c>
      <c r="AS35" s="13">
        <f t="shared" si="1"/>
        <v>32</v>
      </c>
      <c r="AT35" s="13">
        <f t="shared" si="1"/>
        <v>32</v>
      </c>
      <c r="AU35" s="13">
        <f t="shared" si="1"/>
        <v>32</v>
      </c>
      <c r="AV35" s="13">
        <f t="shared" si="1"/>
        <v>32</v>
      </c>
      <c r="AW35" s="13">
        <f t="shared" si="1"/>
        <v>32</v>
      </c>
      <c r="AX35" s="13">
        <f t="shared" si="1"/>
        <v>32</v>
      </c>
      <c r="AY35" s="13">
        <f t="shared" si="1"/>
        <v>32</v>
      </c>
    </row>
    <row r="36" spans="1:51" x14ac:dyDescent="0.35">
      <c r="B36" s="27" t="s">
        <v>313</v>
      </c>
      <c r="C36" s="13">
        <f>C35*2</f>
        <v>64</v>
      </c>
      <c r="D36" s="13">
        <f t="shared" ref="D36:AY36" si="2">D35*2</f>
        <v>64</v>
      </c>
      <c r="E36" s="13">
        <f t="shared" si="2"/>
        <v>64</v>
      </c>
      <c r="F36" s="13">
        <f t="shared" si="2"/>
        <v>64</v>
      </c>
      <c r="G36" s="13">
        <f t="shared" si="2"/>
        <v>64</v>
      </c>
      <c r="H36" s="13">
        <f t="shared" si="2"/>
        <v>64</v>
      </c>
      <c r="I36" s="13">
        <f t="shared" si="2"/>
        <v>64</v>
      </c>
      <c r="J36" s="13">
        <f t="shared" si="2"/>
        <v>64</v>
      </c>
      <c r="K36" s="13">
        <f t="shared" si="2"/>
        <v>64</v>
      </c>
      <c r="L36" s="13">
        <f t="shared" si="2"/>
        <v>64</v>
      </c>
      <c r="M36" s="13">
        <f t="shared" si="2"/>
        <v>64</v>
      </c>
      <c r="N36" s="13">
        <f t="shared" si="2"/>
        <v>64</v>
      </c>
      <c r="O36" s="13">
        <f t="shared" si="2"/>
        <v>64</v>
      </c>
      <c r="P36" s="13">
        <f t="shared" si="2"/>
        <v>64</v>
      </c>
      <c r="Q36" s="13">
        <f t="shared" si="2"/>
        <v>64</v>
      </c>
      <c r="R36" s="13">
        <f t="shared" si="2"/>
        <v>64</v>
      </c>
      <c r="S36" s="13">
        <f t="shared" si="2"/>
        <v>62</v>
      </c>
      <c r="T36" s="13">
        <f t="shared" si="2"/>
        <v>64</v>
      </c>
      <c r="U36" s="13">
        <f t="shared" si="2"/>
        <v>64</v>
      </c>
      <c r="V36" s="13">
        <f t="shared" si="2"/>
        <v>64</v>
      </c>
      <c r="W36" s="13">
        <f t="shared" si="2"/>
        <v>64</v>
      </c>
      <c r="X36" s="13">
        <f t="shared" si="2"/>
        <v>64</v>
      </c>
      <c r="Y36" s="13">
        <f t="shared" si="2"/>
        <v>64</v>
      </c>
      <c r="Z36" s="13">
        <f t="shared" si="2"/>
        <v>64</v>
      </c>
      <c r="AA36" s="13">
        <f t="shared" si="2"/>
        <v>64</v>
      </c>
      <c r="AB36" s="13">
        <f t="shared" si="2"/>
        <v>64</v>
      </c>
      <c r="AC36" s="13">
        <f t="shared" si="2"/>
        <v>64</v>
      </c>
      <c r="AD36" s="13">
        <f t="shared" si="2"/>
        <v>64</v>
      </c>
      <c r="AE36" s="13">
        <f t="shared" si="2"/>
        <v>64</v>
      </c>
      <c r="AF36" s="13">
        <f t="shared" si="2"/>
        <v>64</v>
      </c>
      <c r="AG36" s="13">
        <f t="shared" si="2"/>
        <v>64</v>
      </c>
      <c r="AH36" s="13">
        <f t="shared" si="2"/>
        <v>62</v>
      </c>
      <c r="AI36" s="13">
        <f t="shared" si="2"/>
        <v>64</v>
      </c>
      <c r="AJ36" s="13">
        <f t="shared" si="2"/>
        <v>64</v>
      </c>
      <c r="AK36" s="13">
        <f t="shared" si="2"/>
        <v>64</v>
      </c>
      <c r="AL36" s="13">
        <f t="shared" si="2"/>
        <v>64</v>
      </c>
      <c r="AM36" s="13">
        <f t="shared" si="2"/>
        <v>64</v>
      </c>
      <c r="AN36" s="13">
        <f t="shared" si="2"/>
        <v>64</v>
      </c>
      <c r="AO36" s="13">
        <f t="shared" si="2"/>
        <v>64</v>
      </c>
      <c r="AP36" s="13">
        <f t="shared" si="2"/>
        <v>64</v>
      </c>
      <c r="AQ36" s="13">
        <f t="shared" si="2"/>
        <v>64</v>
      </c>
      <c r="AR36" s="13">
        <f t="shared" si="2"/>
        <v>64</v>
      </c>
      <c r="AS36" s="13">
        <f t="shared" si="2"/>
        <v>64</v>
      </c>
      <c r="AT36" s="13">
        <f t="shared" si="2"/>
        <v>64</v>
      </c>
      <c r="AU36" s="13">
        <f t="shared" si="2"/>
        <v>64</v>
      </c>
      <c r="AV36" s="13">
        <f t="shared" si="2"/>
        <v>64</v>
      </c>
      <c r="AW36" s="13">
        <f t="shared" si="2"/>
        <v>64</v>
      </c>
      <c r="AX36" s="13">
        <f t="shared" si="2"/>
        <v>64</v>
      </c>
      <c r="AY36" s="13">
        <f t="shared" si="2"/>
        <v>64</v>
      </c>
    </row>
    <row r="37" spans="1:51" ht="29" x14ac:dyDescent="0.35">
      <c r="B37" s="27" t="s">
        <v>315</v>
      </c>
      <c r="C37" s="29">
        <f>C34/C36</f>
        <v>0.6875</v>
      </c>
      <c r="D37" s="29">
        <f t="shared" ref="D37:AY37" si="3">D34/D36</f>
        <v>0.53125</v>
      </c>
      <c r="E37" s="29">
        <f t="shared" si="3"/>
        <v>0.5</v>
      </c>
      <c r="F37" s="29">
        <f t="shared" si="3"/>
        <v>0.46875</v>
      </c>
      <c r="G37" s="29">
        <f t="shared" si="3"/>
        <v>0.5625</v>
      </c>
      <c r="H37" s="29">
        <f t="shared" si="3"/>
        <v>0.609375</v>
      </c>
      <c r="I37" s="29">
        <f t="shared" si="3"/>
        <v>0.5625</v>
      </c>
      <c r="J37" s="29">
        <f t="shared" si="3"/>
        <v>0.5</v>
      </c>
      <c r="K37" s="29">
        <f t="shared" si="3"/>
        <v>0.375</v>
      </c>
      <c r="L37" s="29">
        <f t="shared" si="3"/>
        <v>0.46875</v>
      </c>
      <c r="M37" s="29">
        <f t="shared" si="3"/>
        <v>0.578125</v>
      </c>
      <c r="N37" s="29">
        <f t="shared" si="3"/>
        <v>0.421875</v>
      </c>
      <c r="O37" s="29">
        <f t="shared" si="3"/>
        <v>0.640625</v>
      </c>
      <c r="P37" s="29">
        <f t="shared" si="3"/>
        <v>0.609375</v>
      </c>
      <c r="Q37" s="29">
        <f t="shared" si="3"/>
        <v>0.578125</v>
      </c>
      <c r="R37" s="29">
        <f t="shared" si="3"/>
        <v>0.703125</v>
      </c>
      <c r="S37" s="29">
        <f t="shared" si="3"/>
        <v>0.58064516129032262</v>
      </c>
      <c r="T37" s="29">
        <f t="shared" si="3"/>
        <v>0.53125</v>
      </c>
      <c r="U37" s="29">
        <f t="shared" si="3"/>
        <v>0.59375</v>
      </c>
      <c r="V37" s="29">
        <f t="shared" si="3"/>
        <v>0.578125</v>
      </c>
      <c r="W37" s="29">
        <f t="shared" si="3"/>
        <v>0.375</v>
      </c>
      <c r="X37" s="29">
        <f t="shared" si="3"/>
        <v>0.546875</v>
      </c>
      <c r="Y37" s="29">
        <f t="shared" si="3"/>
        <v>0.53125</v>
      </c>
      <c r="Z37" s="29">
        <f t="shared" si="3"/>
        <v>0.390625</v>
      </c>
      <c r="AA37" s="29">
        <f t="shared" si="3"/>
        <v>0.5625</v>
      </c>
      <c r="AB37" s="29">
        <f t="shared" si="3"/>
        <v>0.5625</v>
      </c>
      <c r="AC37" s="29">
        <f t="shared" si="3"/>
        <v>0.53125</v>
      </c>
      <c r="AD37" s="29">
        <f t="shared" si="3"/>
        <v>0.625</v>
      </c>
      <c r="AE37" s="29">
        <f t="shared" si="3"/>
        <v>0.546875</v>
      </c>
      <c r="AF37" s="29">
        <f t="shared" si="3"/>
        <v>0.65625</v>
      </c>
      <c r="AG37" s="29">
        <f t="shared" si="3"/>
        <v>0.46875</v>
      </c>
      <c r="AH37" s="29">
        <f t="shared" si="3"/>
        <v>0.20967741935483872</v>
      </c>
      <c r="AI37" s="29">
        <f t="shared" si="3"/>
        <v>0.59375</v>
      </c>
      <c r="AJ37" s="29">
        <f t="shared" si="3"/>
        <v>0.6875</v>
      </c>
      <c r="AK37" s="29">
        <f t="shared" si="3"/>
        <v>0.65625</v>
      </c>
      <c r="AL37" s="29">
        <f t="shared" si="3"/>
        <v>0.5</v>
      </c>
      <c r="AM37" s="29">
        <f t="shared" si="3"/>
        <v>0.546875</v>
      </c>
      <c r="AN37" s="29">
        <f t="shared" si="3"/>
        <v>0.484375</v>
      </c>
      <c r="AO37" s="29">
        <f t="shared" si="3"/>
        <v>0.5625</v>
      </c>
      <c r="AP37" s="29">
        <f t="shared" si="3"/>
        <v>0.46875</v>
      </c>
      <c r="AQ37" s="29">
        <f t="shared" si="3"/>
        <v>0.5</v>
      </c>
      <c r="AR37" s="29">
        <f t="shared" si="3"/>
        <v>0.5625</v>
      </c>
      <c r="AS37" s="29">
        <f t="shared" si="3"/>
        <v>0.4375</v>
      </c>
      <c r="AT37" s="29">
        <f t="shared" si="3"/>
        <v>0.640625</v>
      </c>
      <c r="AU37" s="29">
        <f t="shared" si="3"/>
        <v>0.625</v>
      </c>
      <c r="AV37" s="29">
        <f t="shared" si="3"/>
        <v>0.328125</v>
      </c>
      <c r="AW37" s="29">
        <f t="shared" si="3"/>
        <v>0.234375</v>
      </c>
      <c r="AX37" s="29">
        <f t="shared" si="3"/>
        <v>0.671875</v>
      </c>
      <c r="AY37" s="29">
        <f t="shared" si="3"/>
        <v>0.59375</v>
      </c>
    </row>
  </sheetData>
  <dataValidations count="1">
    <dataValidation errorStyle="warning" allowBlank="1" showInputMessage="1" showErrorMessage="1" sqref="C35:AY35" xr:uid="{DDA7B5C4-29BF-412C-9FB9-1737B582AC81}"/>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errorStyle="warning" allowBlank="1" showInputMessage="1" showErrorMessage="1" xr:uid="{A9838F5F-ACFE-4319-B2C0-32231E00BBC1}">
          <x14:formula1>
            <xm:f>lists!$A$1:$A$4</xm:f>
          </x14:formula1>
          <xm:sqref>AN1:AO1</xm:sqref>
        </x14:dataValidation>
        <x14:dataValidation type="list" errorStyle="information" allowBlank="1" showInputMessage="1" showErrorMessage="1" xr:uid="{A16E3F64-5490-4226-8FC7-FE54917C02B0}">
          <x14:formula1>
            <xm:f>lists!$A$1:$A$4</xm:f>
          </x14:formula1>
          <xm:sqref>AR1:AY1 C1:AM1 AP1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BD6CC-4A7C-4073-8F82-AA3207EC4FF9}">
  <dimension ref="A1:G42"/>
  <sheetViews>
    <sheetView topLeftCell="B1" workbookViewId="0">
      <pane xSplit="2" ySplit="1" topLeftCell="D31" activePane="bottomRight" state="frozen"/>
      <selection activeCell="B1" sqref="B1"/>
      <selection pane="topRight" activeCell="C1" sqref="C1"/>
      <selection pane="bottomLeft" activeCell="B2" sqref="B2"/>
      <selection pane="bottomRight" activeCell="C36" sqref="C36"/>
    </sheetView>
  </sheetViews>
  <sheetFormatPr defaultColWidth="20.54296875" defaultRowHeight="14.5" x14ac:dyDescent="0.35"/>
  <cols>
    <col min="1" max="2" width="20.54296875" style="1"/>
    <col min="3" max="3" width="29" style="1" customWidth="1"/>
    <col min="4" max="5" width="20.54296875" style="1"/>
    <col min="6" max="6" width="27.81640625" style="1" customWidth="1"/>
    <col min="7" max="7" width="31.81640625" style="1" customWidth="1"/>
    <col min="8" max="16384" width="20.54296875" style="1"/>
  </cols>
  <sheetData>
    <row r="1" spans="1:7" ht="29" x14ac:dyDescent="0.35">
      <c r="A1" s="7" t="s">
        <v>0</v>
      </c>
      <c r="B1" s="7" t="s">
        <v>0</v>
      </c>
      <c r="C1" s="7" t="s">
        <v>54</v>
      </c>
      <c r="D1" s="7" t="s">
        <v>137</v>
      </c>
      <c r="E1" s="2" t="s">
        <v>138</v>
      </c>
      <c r="F1" s="2" t="s">
        <v>139</v>
      </c>
      <c r="G1" s="2"/>
    </row>
    <row r="2" spans="1:7" ht="29" x14ac:dyDescent="0.35">
      <c r="A2" s="12" t="s">
        <v>141</v>
      </c>
      <c r="B2" s="12" t="s">
        <v>141</v>
      </c>
      <c r="C2" s="1" t="s">
        <v>222</v>
      </c>
      <c r="D2" s="1" t="s">
        <v>14</v>
      </c>
      <c r="E2" s="1" t="s">
        <v>14</v>
      </c>
      <c r="F2" s="1" t="s">
        <v>13</v>
      </c>
    </row>
    <row r="3" spans="1:7" ht="43.5" x14ac:dyDescent="0.35">
      <c r="A3" s="12" t="s">
        <v>141</v>
      </c>
      <c r="B3" s="12" t="s">
        <v>141</v>
      </c>
      <c r="C3" s="1" t="s">
        <v>223</v>
      </c>
      <c r="D3" s="1" t="s">
        <v>13</v>
      </c>
      <c r="E3" s="1" t="s">
        <v>13</v>
      </c>
      <c r="F3" s="1" t="s">
        <v>13</v>
      </c>
    </row>
    <row r="4" spans="1:7" ht="43.5" x14ac:dyDescent="0.35">
      <c r="A4" s="1" t="s">
        <v>144</v>
      </c>
      <c r="B4" s="1" t="s">
        <v>218</v>
      </c>
      <c r="C4" s="1" t="s">
        <v>224</v>
      </c>
      <c r="D4" s="1" t="s">
        <v>13</v>
      </c>
      <c r="E4" s="1" t="s">
        <v>13</v>
      </c>
      <c r="F4" s="1" t="s">
        <v>13</v>
      </c>
    </row>
    <row r="5" spans="1:7" ht="29" x14ac:dyDescent="0.35">
      <c r="A5" s="1" t="s">
        <v>144</v>
      </c>
      <c r="B5" s="26" t="s">
        <v>220</v>
      </c>
      <c r="C5" s="1" t="s">
        <v>225</v>
      </c>
      <c r="D5" s="1" t="s">
        <v>13</v>
      </c>
      <c r="E5" s="1" t="s">
        <v>13</v>
      </c>
      <c r="F5" s="1" t="s">
        <v>13</v>
      </c>
    </row>
    <row r="6" spans="1:7" x14ac:dyDescent="0.35">
      <c r="A6" s="1" t="s">
        <v>147</v>
      </c>
      <c r="B6" s="1" t="s">
        <v>221</v>
      </c>
      <c r="C6" s="1" t="s">
        <v>226</v>
      </c>
      <c r="D6" s="1" t="s">
        <v>13</v>
      </c>
      <c r="E6" s="1" t="s">
        <v>13</v>
      </c>
      <c r="F6" s="1" t="s">
        <v>13</v>
      </c>
    </row>
    <row r="7" spans="1:7" ht="29" x14ac:dyDescent="0.35">
      <c r="A7" s="1" t="s">
        <v>147</v>
      </c>
      <c r="B7" s="1" t="s">
        <v>221</v>
      </c>
      <c r="C7" s="1" t="s">
        <v>227</v>
      </c>
      <c r="D7" s="1" t="s">
        <v>131</v>
      </c>
      <c r="E7" s="1" t="s">
        <v>131</v>
      </c>
      <c r="F7" s="1" t="s">
        <v>131</v>
      </c>
    </row>
    <row r="8" spans="1:7" x14ac:dyDescent="0.35">
      <c r="A8" s="1" t="s">
        <v>147</v>
      </c>
      <c r="B8" s="1" t="s">
        <v>228</v>
      </c>
      <c r="C8" s="1" t="s">
        <v>229</v>
      </c>
      <c r="D8" s="1" t="s">
        <v>16</v>
      </c>
      <c r="E8" s="1" t="s">
        <v>14</v>
      </c>
      <c r="F8" s="1" t="s">
        <v>16</v>
      </c>
    </row>
    <row r="9" spans="1:7" x14ac:dyDescent="0.35">
      <c r="A9" s="1" t="s">
        <v>147</v>
      </c>
      <c r="B9" s="1" t="s">
        <v>228</v>
      </c>
      <c r="C9" s="1" t="s">
        <v>232</v>
      </c>
      <c r="D9" s="1" t="s">
        <v>13</v>
      </c>
      <c r="E9" s="1" t="s">
        <v>13</v>
      </c>
      <c r="F9" s="1" t="s">
        <v>13</v>
      </c>
    </row>
    <row r="10" spans="1:7" ht="29" x14ac:dyDescent="0.35">
      <c r="A10" s="1" t="s">
        <v>147</v>
      </c>
      <c r="B10" s="1" t="s">
        <v>230</v>
      </c>
      <c r="C10" s="1" t="s">
        <v>231</v>
      </c>
      <c r="D10" s="1" t="s">
        <v>13</v>
      </c>
      <c r="E10" s="1" t="s">
        <v>14</v>
      </c>
      <c r="F10" s="1" t="s">
        <v>13</v>
      </c>
    </row>
    <row r="11" spans="1:7" ht="43.5" x14ac:dyDescent="0.35">
      <c r="A11" s="1" t="s">
        <v>147</v>
      </c>
      <c r="B11" s="1" t="s">
        <v>219</v>
      </c>
      <c r="C11" s="1" t="s">
        <v>234</v>
      </c>
      <c r="D11" s="1" t="s">
        <v>16</v>
      </c>
      <c r="E11" s="1" t="s">
        <v>16</v>
      </c>
      <c r="F11" s="1" t="s">
        <v>16</v>
      </c>
    </row>
    <row r="12" spans="1:7" ht="58" x14ac:dyDescent="0.35">
      <c r="A12" s="1" t="s">
        <v>147</v>
      </c>
      <c r="B12" s="1" t="s">
        <v>219</v>
      </c>
      <c r="C12" s="1" t="s">
        <v>239</v>
      </c>
      <c r="D12" s="1" t="s">
        <v>131</v>
      </c>
      <c r="E12" s="1" t="s">
        <v>131</v>
      </c>
      <c r="F12" s="1" t="s">
        <v>131</v>
      </c>
    </row>
    <row r="13" spans="1:7" ht="29" x14ac:dyDescent="0.35">
      <c r="A13" s="1" t="s">
        <v>147</v>
      </c>
      <c r="B13" s="1" t="s">
        <v>235</v>
      </c>
      <c r="C13" s="1" t="s">
        <v>236</v>
      </c>
      <c r="D13" s="1" t="s">
        <v>13</v>
      </c>
      <c r="E13" s="1" t="s">
        <v>16</v>
      </c>
      <c r="F13" s="1" t="s">
        <v>13</v>
      </c>
    </row>
    <row r="14" spans="1:7" ht="29" x14ac:dyDescent="0.35">
      <c r="A14" s="1" t="s">
        <v>147</v>
      </c>
      <c r="B14" s="1" t="s">
        <v>235</v>
      </c>
      <c r="C14" s="1" t="s">
        <v>240</v>
      </c>
      <c r="D14" s="1" t="s">
        <v>14</v>
      </c>
      <c r="E14" s="1" t="s">
        <v>14</v>
      </c>
      <c r="F14" s="1" t="s">
        <v>122</v>
      </c>
    </row>
    <row r="15" spans="1:7" ht="48.5" customHeight="1" x14ac:dyDescent="0.35">
      <c r="A15" s="1" t="s">
        <v>147</v>
      </c>
      <c r="B15" s="1" t="s">
        <v>233</v>
      </c>
      <c r="C15" s="1" t="s">
        <v>241</v>
      </c>
      <c r="D15" s="1" t="s">
        <v>14</v>
      </c>
      <c r="E15" s="1" t="s">
        <v>14</v>
      </c>
      <c r="F15" s="1" t="s">
        <v>14</v>
      </c>
    </row>
    <row r="16" spans="1:7" ht="32" customHeight="1" x14ac:dyDescent="0.35">
      <c r="A16" s="1" t="s">
        <v>147</v>
      </c>
      <c r="B16" s="1" t="s">
        <v>233</v>
      </c>
      <c r="C16" s="1" t="s">
        <v>242</v>
      </c>
      <c r="D16" s="1" t="s">
        <v>14</v>
      </c>
      <c r="E16" s="1" t="s">
        <v>14</v>
      </c>
      <c r="F16" s="1" t="s">
        <v>14</v>
      </c>
    </row>
    <row r="17" spans="1:6" ht="58" x14ac:dyDescent="0.35">
      <c r="A17" s="1" t="s">
        <v>147</v>
      </c>
      <c r="B17" s="1" t="s">
        <v>233</v>
      </c>
      <c r="C17" s="1" t="s">
        <v>237</v>
      </c>
      <c r="D17" s="1" t="s">
        <v>13</v>
      </c>
      <c r="E17" s="1" t="s">
        <v>13</v>
      </c>
      <c r="F17" s="1" t="s">
        <v>14</v>
      </c>
    </row>
    <row r="18" spans="1:6" ht="43.5" x14ac:dyDescent="0.35">
      <c r="A18" s="1" t="s">
        <v>147</v>
      </c>
      <c r="B18" s="1" t="s">
        <v>233</v>
      </c>
      <c r="C18" s="1" t="s">
        <v>238</v>
      </c>
      <c r="D18" s="1" t="s">
        <v>14</v>
      </c>
      <c r="E18" s="1" t="s">
        <v>14</v>
      </c>
      <c r="F18" s="1" t="s">
        <v>14</v>
      </c>
    </row>
    <row r="19" spans="1:6" ht="43.5" x14ac:dyDescent="0.35">
      <c r="A19" s="1" t="s">
        <v>147</v>
      </c>
      <c r="B19" s="1" t="s">
        <v>243</v>
      </c>
      <c r="C19" s="1" t="s">
        <v>244</v>
      </c>
      <c r="D19" s="1" t="s">
        <v>131</v>
      </c>
      <c r="E19" s="1" t="s">
        <v>131</v>
      </c>
      <c r="F19" s="1" t="s">
        <v>14</v>
      </c>
    </row>
    <row r="20" spans="1:6" ht="43.5" x14ac:dyDescent="0.35">
      <c r="A20" s="1" t="s">
        <v>147</v>
      </c>
      <c r="B20" s="1" t="s">
        <v>243</v>
      </c>
      <c r="C20" s="1" t="s">
        <v>245</v>
      </c>
      <c r="D20" s="1" t="s">
        <v>14</v>
      </c>
      <c r="E20" s="1" t="s">
        <v>14</v>
      </c>
      <c r="F20" s="1" t="s">
        <v>13</v>
      </c>
    </row>
    <row r="21" spans="1:6" ht="58" x14ac:dyDescent="0.35">
      <c r="A21" s="1" t="s">
        <v>147</v>
      </c>
      <c r="B21" s="1" t="s">
        <v>246</v>
      </c>
      <c r="C21" s="1" t="s">
        <v>248</v>
      </c>
      <c r="D21" s="1" t="s">
        <v>13</v>
      </c>
      <c r="E21" s="1" t="s">
        <v>13</v>
      </c>
      <c r="F21" s="1" t="s">
        <v>13</v>
      </c>
    </row>
    <row r="22" spans="1:6" ht="29" x14ac:dyDescent="0.35">
      <c r="A22" s="1" t="s">
        <v>147</v>
      </c>
      <c r="B22" s="1" t="s">
        <v>246</v>
      </c>
      <c r="C22" s="1" t="s">
        <v>249</v>
      </c>
      <c r="D22" s="1" t="s">
        <v>131</v>
      </c>
      <c r="E22" s="1" t="s">
        <v>13</v>
      </c>
      <c r="F22" s="1" t="s">
        <v>13</v>
      </c>
    </row>
    <row r="23" spans="1:6" ht="87" x14ac:dyDescent="0.35">
      <c r="A23" s="1" t="s">
        <v>164</v>
      </c>
      <c r="B23" s="1" t="s">
        <v>251</v>
      </c>
      <c r="C23" s="1" t="s">
        <v>250</v>
      </c>
      <c r="D23" s="1" t="s">
        <v>13</v>
      </c>
      <c r="E23" s="1" t="s">
        <v>13</v>
      </c>
      <c r="F23" s="1" t="s">
        <v>13</v>
      </c>
    </row>
    <row r="24" spans="1:6" ht="58" x14ac:dyDescent="0.35">
      <c r="A24" s="1" t="s">
        <v>164</v>
      </c>
      <c r="B24" s="1" t="s">
        <v>251</v>
      </c>
      <c r="C24" s="1" t="s">
        <v>252</v>
      </c>
      <c r="D24" s="1" t="s">
        <v>13</v>
      </c>
      <c r="E24" s="1" t="s">
        <v>13</v>
      </c>
      <c r="F24" s="1" t="s">
        <v>16</v>
      </c>
    </row>
    <row r="25" spans="1:6" ht="29" x14ac:dyDescent="0.35">
      <c r="A25" s="1" t="s">
        <v>164</v>
      </c>
      <c r="B25" s="1" t="s">
        <v>247</v>
      </c>
      <c r="C25" s="1" t="s">
        <v>253</v>
      </c>
      <c r="D25" s="1" t="s">
        <v>13</v>
      </c>
      <c r="E25" s="1" t="s">
        <v>14</v>
      </c>
      <c r="F25" s="1" t="s">
        <v>14</v>
      </c>
    </row>
    <row r="26" spans="1:6" ht="29" x14ac:dyDescent="0.35">
      <c r="A26" s="1" t="s">
        <v>164</v>
      </c>
      <c r="B26" s="1" t="s">
        <v>247</v>
      </c>
      <c r="C26" s="1" t="s">
        <v>254</v>
      </c>
      <c r="D26" s="1" t="s">
        <v>131</v>
      </c>
      <c r="E26" s="1" t="s">
        <v>131</v>
      </c>
      <c r="F26" s="1" t="s">
        <v>131</v>
      </c>
    </row>
    <row r="27" spans="1:6" ht="43.5" x14ac:dyDescent="0.35">
      <c r="A27" s="1" t="s">
        <v>164</v>
      </c>
      <c r="B27" s="1" t="s">
        <v>255</v>
      </c>
      <c r="C27" s="1" t="s">
        <v>256</v>
      </c>
      <c r="D27" s="1" t="s">
        <v>13</v>
      </c>
      <c r="E27" s="1" t="s">
        <v>13</v>
      </c>
      <c r="F27" s="1" t="s">
        <v>13</v>
      </c>
    </row>
    <row r="28" spans="1:6" ht="72.5" x14ac:dyDescent="0.35">
      <c r="A28" s="1" t="s">
        <v>164</v>
      </c>
      <c r="B28" s="1" t="s">
        <v>257</v>
      </c>
      <c r="C28" s="1" t="s">
        <v>258</v>
      </c>
      <c r="D28" s="1" t="s">
        <v>16</v>
      </c>
      <c r="E28" s="1" t="s">
        <v>16</v>
      </c>
      <c r="F28" s="1" t="s">
        <v>16</v>
      </c>
    </row>
    <row r="29" spans="1:6" ht="58" x14ac:dyDescent="0.35">
      <c r="A29" s="1" t="s">
        <v>164</v>
      </c>
      <c r="B29" s="1" t="s">
        <v>259</v>
      </c>
      <c r="C29" s="1" t="s">
        <v>260</v>
      </c>
      <c r="D29" s="1" t="s">
        <v>16</v>
      </c>
      <c r="E29" s="1" t="s">
        <v>16</v>
      </c>
      <c r="F29" s="1" t="s">
        <v>13</v>
      </c>
    </row>
    <row r="30" spans="1:6" ht="29" x14ac:dyDescent="0.35">
      <c r="A30" s="1" t="s">
        <v>164</v>
      </c>
      <c r="B30" s="1" t="s">
        <v>259</v>
      </c>
      <c r="C30" s="1" t="s">
        <v>261</v>
      </c>
      <c r="D30" s="1" t="s">
        <v>14</v>
      </c>
      <c r="E30" s="1" t="s">
        <v>16</v>
      </c>
      <c r="F30" s="1" t="s">
        <v>16</v>
      </c>
    </row>
    <row r="31" spans="1:6" ht="72.5" x14ac:dyDescent="0.35">
      <c r="A31" s="1" t="s">
        <v>164</v>
      </c>
      <c r="B31" s="1" t="s">
        <v>263</v>
      </c>
      <c r="C31" s="1" t="s">
        <v>262</v>
      </c>
      <c r="D31" s="1" t="s">
        <v>14</v>
      </c>
      <c r="E31" s="1" t="s">
        <v>16</v>
      </c>
      <c r="F31" s="1" t="s">
        <v>13</v>
      </c>
    </row>
    <row r="32" spans="1:6" ht="29" x14ac:dyDescent="0.35">
      <c r="A32" s="1" t="s">
        <v>164</v>
      </c>
      <c r="B32" s="1" t="s">
        <v>264</v>
      </c>
      <c r="C32" s="1" t="s">
        <v>267</v>
      </c>
      <c r="D32" s="1" t="s">
        <v>14</v>
      </c>
      <c r="E32" s="1" t="s">
        <v>14</v>
      </c>
      <c r="F32" s="1" t="s">
        <v>14</v>
      </c>
    </row>
    <row r="33" spans="1:6" ht="29" x14ac:dyDescent="0.35">
      <c r="A33" s="1" t="s">
        <v>171</v>
      </c>
      <c r="B33" s="1" t="s">
        <v>265</v>
      </c>
      <c r="C33" s="1" t="s">
        <v>268</v>
      </c>
      <c r="D33" s="1" t="s">
        <v>14</v>
      </c>
      <c r="E33" s="1" t="s">
        <v>13</v>
      </c>
      <c r="F33" s="1" t="s">
        <v>13</v>
      </c>
    </row>
    <row r="34" spans="1:6" ht="29" x14ac:dyDescent="0.35">
      <c r="A34" s="1" t="s">
        <v>171</v>
      </c>
      <c r="B34" s="1" t="s">
        <v>266</v>
      </c>
      <c r="C34" s="1" t="s">
        <v>269</v>
      </c>
      <c r="D34" s="1" t="s">
        <v>16</v>
      </c>
      <c r="E34" s="1" t="s">
        <v>13</v>
      </c>
      <c r="F34" s="1" t="s">
        <v>13</v>
      </c>
    </row>
    <row r="35" spans="1:6" ht="72.5" x14ac:dyDescent="0.35">
      <c r="A35" s="1" t="s">
        <v>171</v>
      </c>
      <c r="B35" s="1" t="s">
        <v>270</v>
      </c>
      <c r="C35" s="1" t="s">
        <v>271</v>
      </c>
      <c r="D35" s="1" t="s">
        <v>16</v>
      </c>
      <c r="E35" s="1" t="s">
        <v>16</v>
      </c>
      <c r="F35" s="1" t="s">
        <v>13</v>
      </c>
    </row>
    <row r="36" spans="1:6" ht="29" x14ac:dyDescent="0.35">
      <c r="A36" s="1" t="s">
        <v>174</v>
      </c>
      <c r="B36" s="1" t="s">
        <v>272</v>
      </c>
      <c r="C36" s="1" t="s">
        <v>275</v>
      </c>
      <c r="D36" s="1" t="s">
        <v>14</v>
      </c>
      <c r="E36" s="1" t="s">
        <v>14</v>
      </c>
      <c r="F36" s="1" t="s">
        <v>16</v>
      </c>
    </row>
    <row r="37" spans="1:6" ht="29" x14ac:dyDescent="0.35">
      <c r="A37" s="1" t="s">
        <v>174</v>
      </c>
      <c r="B37" s="1" t="s">
        <v>273</v>
      </c>
      <c r="C37" s="1" t="s">
        <v>276</v>
      </c>
      <c r="D37" s="1" t="s">
        <v>14</v>
      </c>
      <c r="E37" s="1" t="s">
        <v>14</v>
      </c>
      <c r="F37" s="1" t="s">
        <v>14</v>
      </c>
    </row>
    <row r="38" spans="1:6" x14ac:dyDescent="0.35">
      <c r="A38" s="1" t="s">
        <v>174</v>
      </c>
      <c r="B38" s="1" t="s">
        <v>274</v>
      </c>
      <c r="C38" s="1" t="s">
        <v>277</v>
      </c>
      <c r="D38" s="1" t="s">
        <v>13</v>
      </c>
      <c r="E38" s="1" t="s">
        <v>184</v>
      </c>
      <c r="F38" s="1" t="s">
        <v>13</v>
      </c>
    </row>
    <row r="39" spans="1:6" x14ac:dyDescent="0.35">
      <c r="C39" s="27" t="s">
        <v>314</v>
      </c>
      <c r="D39" s="1">
        <f>CONSORT_scored!C39</f>
        <v>34</v>
      </c>
      <c r="E39" s="1">
        <f>CONSORT_scored!D39</f>
        <v>35</v>
      </c>
      <c r="F39" s="1">
        <f>CONSORT_scored!E39</f>
        <v>44</v>
      </c>
    </row>
    <row r="40" spans="1:6" x14ac:dyDescent="0.35">
      <c r="C40" s="27" t="s">
        <v>312</v>
      </c>
      <c r="D40" s="1">
        <f>CONSORT_scored!C40</f>
        <v>32</v>
      </c>
      <c r="E40" s="1">
        <f>CONSORT_scored!D40</f>
        <v>33</v>
      </c>
      <c r="F40" s="1">
        <f>CONSORT_scored!E40</f>
        <v>34</v>
      </c>
    </row>
    <row r="41" spans="1:6" x14ac:dyDescent="0.35">
      <c r="C41" s="27" t="s">
        <v>313</v>
      </c>
      <c r="D41" s="1">
        <f>CONSORT_scored!C41</f>
        <v>64</v>
      </c>
      <c r="E41" s="1">
        <f>CONSORT_scored!D41</f>
        <v>66</v>
      </c>
      <c r="F41" s="1">
        <f>CONSORT_scored!E41</f>
        <v>68</v>
      </c>
    </row>
    <row r="42" spans="1:6" ht="29" x14ac:dyDescent="0.35">
      <c r="C42" s="27" t="s">
        <v>315</v>
      </c>
      <c r="D42" s="31">
        <f>CONSORT_scored!C42</f>
        <v>0.53125</v>
      </c>
      <c r="E42" s="31">
        <f>CONSORT_scored!D42</f>
        <v>0.53030303030303028</v>
      </c>
      <c r="F42" s="31">
        <f>CONSORT_scored!E42</f>
        <v>0.6470588235294118</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A35DECA-61FC-4997-8995-3B65EE61EA81}">
          <x14:formula1>
            <xm:f>lists!$A$1:$A$4</xm:f>
          </x14:formula1>
          <xm:sqref>H2:M38</xm:sqref>
        </x14:dataValidation>
        <x14:dataValidation type="list" errorStyle="information" allowBlank="1" showInputMessage="1" showErrorMessage="1" xr:uid="{CE957E0E-21F8-432A-A6F4-20E2FD03A678}">
          <x14:formula1>
            <xm:f>lists!$A$1:$A$4</xm:f>
          </x14:formula1>
          <xm:sqref>D1:G38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CC9FB-D821-404B-9570-C0C570CBAC13}">
  <dimension ref="A1:F42"/>
  <sheetViews>
    <sheetView workbookViewId="0">
      <selection activeCell="C39" sqref="C39"/>
    </sheetView>
  </sheetViews>
  <sheetFormatPr defaultColWidth="20.54296875" defaultRowHeight="14.5" x14ac:dyDescent="0.35"/>
  <cols>
    <col min="1" max="1" width="20.54296875" style="1"/>
    <col min="2" max="2" width="26" style="1" customWidth="1"/>
    <col min="3" max="4" width="20.54296875" style="1"/>
    <col min="5" max="5" width="27.81640625" style="1" customWidth="1"/>
    <col min="6" max="6" width="31.81640625" style="1" customWidth="1"/>
    <col min="7" max="16384" width="20.54296875" style="1"/>
  </cols>
  <sheetData>
    <row r="1" spans="1:6" ht="29" x14ac:dyDescent="0.35">
      <c r="A1" s="7" t="s">
        <v>0</v>
      </c>
      <c r="B1" s="7" t="s">
        <v>54</v>
      </c>
      <c r="C1" s="7" t="s">
        <v>137</v>
      </c>
      <c r="D1" s="2" t="s">
        <v>138</v>
      </c>
      <c r="E1" s="2" t="s">
        <v>139</v>
      </c>
      <c r="F1" s="2" t="s">
        <v>140</v>
      </c>
    </row>
    <row r="2" spans="1:6" ht="29" x14ac:dyDescent="0.35">
      <c r="A2" s="12" t="s">
        <v>141</v>
      </c>
      <c r="B2" s="1" t="s">
        <v>142</v>
      </c>
      <c r="C2" s="1" cm="1">
        <f t="array" ref="C2">_xlfn.IFS(CONSORT!D2="Yes",2,CONSORT!D2="Partially",1,CONSORT!D2="No",0)</f>
        <v>0</v>
      </c>
      <c r="D2" s="1" cm="1">
        <f t="array" ref="D2">_xlfn.IFS(CONSORT!E2="Yes",2,CONSORT!E2="Partially",1,CONSORT!E2="No",0)</f>
        <v>0</v>
      </c>
      <c r="E2" s="1" cm="1">
        <f t="array" ref="E2">_xlfn.IFS(CONSORT!F2="Yes",2,CONSORT!F2="Partially",1,CONSORT!F2="No",0)</f>
        <v>2</v>
      </c>
    </row>
    <row r="3" spans="1:6" ht="43.5" x14ac:dyDescent="0.35">
      <c r="A3" s="12" t="s">
        <v>141</v>
      </c>
      <c r="B3" s="1" t="s">
        <v>143</v>
      </c>
      <c r="C3" s="1" cm="1">
        <f t="array" ref="C3">_xlfn.IFS(CONSORT!D3="Yes",2,CONSORT!D3="Partially",1,CONSORT!D3="No",0)</f>
        <v>2</v>
      </c>
      <c r="D3" s="1" cm="1">
        <f t="array" ref="D3">_xlfn.IFS(CONSORT!E3="Yes",2,CONSORT!E3="Partially",1,CONSORT!E3="No",0)</f>
        <v>2</v>
      </c>
      <c r="E3" s="1" cm="1">
        <f t="array" ref="E3">_xlfn.IFS(CONSORT!F3="Yes",2,CONSORT!F3="Partially",1,CONSORT!F3="No",0)</f>
        <v>2</v>
      </c>
    </row>
    <row r="4" spans="1:6" ht="43.5" x14ac:dyDescent="0.35">
      <c r="A4" s="1" t="s">
        <v>144</v>
      </c>
      <c r="B4" s="1" t="s">
        <v>145</v>
      </c>
      <c r="C4" s="1" cm="1">
        <f t="array" ref="C4">_xlfn.IFS(CONSORT!D4="Yes",2,CONSORT!D4="Partially",1,CONSORT!D4="No",0)</f>
        <v>2</v>
      </c>
      <c r="D4" s="1" cm="1">
        <f t="array" ref="D4">_xlfn.IFS(CONSORT!E4="Yes",2,CONSORT!E4="Partially",1,CONSORT!E4="No",0)</f>
        <v>2</v>
      </c>
      <c r="E4" s="1" cm="1">
        <f t="array" ref="E4">_xlfn.IFS(CONSORT!F4="Yes",2,CONSORT!F4="Partially",1,CONSORT!F4="No",0)</f>
        <v>2</v>
      </c>
    </row>
    <row r="5" spans="1:6" ht="29" x14ac:dyDescent="0.35">
      <c r="A5" s="1" t="s">
        <v>144</v>
      </c>
      <c r="B5" s="1" t="s">
        <v>146</v>
      </c>
      <c r="C5" s="1" cm="1">
        <f t="array" ref="C5">_xlfn.IFS(CONSORT!D5="Yes",2,CONSORT!D5="Partially",1,CONSORT!D5="No",0)</f>
        <v>2</v>
      </c>
      <c r="D5" s="1" cm="1">
        <f t="array" ref="D5">_xlfn.IFS(CONSORT!E5="Yes",2,CONSORT!E5="Partially",1,CONSORT!E5="No",0)</f>
        <v>2</v>
      </c>
      <c r="E5" s="1" cm="1">
        <f t="array" ref="E5">_xlfn.IFS(CONSORT!F5="Yes",2,CONSORT!F5="Partially",1,CONSORT!F5="No",0)</f>
        <v>2</v>
      </c>
    </row>
    <row r="6" spans="1:6" x14ac:dyDescent="0.35">
      <c r="A6" s="1" t="s">
        <v>147</v>
      </c>
      <c r="B6" s="1" t="s">
        <v>148</v>
      </c>
      <c r="C6" s="1" cm="1">
        <f t="array" ref="C6">_xlfn.IFS(CONSORT!D6="Yes",2,CONSORT!D6="Partially",1,CONSORT!D6="No",0)</f>
        <v>2</v>
      </c>
      <c r="D6" s="1" cm="1">
        <f t="array" ref="D6">_xlfn.IFS(CONSORT!E6="Yes",2,CONSORT!E6="Partially",1,CONSORT!E6="No",0)</f>
        <v>2</v>
      </c>
      <c r="E6" s="1" cm="1">
        <f t="array" ref="E6">_xlfn.IFS(CONSORT!F6="Yes",2,CONSORT!F6="Partially",1,CONSORT!F6="No",0)</f>
        <v>2</v>
      </c>
    </row>
    <row r="7" spans="1:6" ht="29" x14ac:dyDescent="0.35">
      <c r="A7" s="1" t="s">
        <v>147</v>
      </c>
      <c r="B7" s="1" t="s">
        <v>149</v>
      </c>
      <c r="C7" s="1" t="e" cm="1">
        <f t="array" ref="C7">_xlfn.IFS(CONSORT!D7="Yes",2,CONSORT!D7="Partially",1,CONSORT!D7="No",0)</f>
        <v>#N/A</v>
      </c>
      <c r="D7" s="1" t="e" cm="1">
        <f t="array" ref="D7">_xlfn.IFS(CONSORT!E7="Yes",2,CONSORT!E7="Partially",1,CONSORT!E7="No",0)</f>
        <v>#N/A</v>
      </c>
      <c r="E7" s="1" t="e" cm="1">
        <f t="array" ref="E7">_xlfn.IFS(CONSORT!F7="Yes",2,CONSORT!F7="Partially",1,CONSORT!F7="No",0)</f>
        <v>#N/A</v>
      </c>
    </row>
    <row r="8" spans="1:6" x14ac:dyDescent="0.35">
      <c r="A8" s="1" t="s">
        <v>147</v>
      </c>
      <c r="B8" s="1" t="s">
        <v>150</v>
      </c>
      <c r="C8" s="1" cm="1">
        <f t="array" ref="C8">_xlfn.IFS(CONSORT!D8="Yes",2,CONSORT!D8="Partially",1,CONSORT!D8="No",0)</f>
        <v>1</v>
      </c>
      <c r="D8" s="1" cm="1">
        <f t="array" ref="D8">_xlfn.IFS(CONSORT!E8="Yes",2,CONSORT!E8="Partially",1,CONSORT!E8="No",0)</f>
        <v>0</v>
      </c>
      <c r="E8" s="1" cm="1">
        <f t="array" ref="E8">_xlfn.IFS(CONSORT!F8="Yes",2,CONSORT!F8="Partially",1,CONSORT!F8="No",0)</f>
        <v>1</v>
      </c>
    </row>
    <row r="9" spans="1:6" ht="29" x14ac:dyDescent="0.35">
      <c r="A9" s="1" t="s">
        <v>147</v>
      </c>
      <c r="B9" s="1" t="s">
        <v>151</v>
      </c>
      <c r="C9" s="1" cm="1">
        <f t="array" ref="C9">_xlfn.IFS(CONSORT!D9="Yes",2,CONSORT!D9="Partially",1,CONSORT!D9="No",0)</f>
        <v>2</v>
      </c>
      <c r="D9" s="1" cm="1">
        <f t="array" ref="D9">_xlfn.IFS(CONSORT!E9="Yes",2,CONSORT!E9="Partially",1,CONSORT!E9="No",0)</f>
        <v>2</v>
      </c>
      <c r="E9" s="1" cm="1">
        <f t="array" ref="E9">_xlfn.IFS(CONSORT!F9="Yes",2,CONSORT!F9="Partially",1,CONSORT!F9="No",0)</f>
        <v>2</v>
      </c>
    </row>
    <row r="10" spans="1:6" ht="29" x14ac:dyDescent="0.35">
      <c r="A10" s="1" t="s">
        <v>147</v>
      </c>
      <c r="B10" s="1" t="s">
        <v>152</v>
      </c>
      <c r="C10" s="1" cm="1">
        <f t="array" ref="C10">_xlfn.IFS(CONSORT!D10="Yes",2,CONSORT!D10="Partially",1,CONSORT!D10="No",0)</f>
        <v>2</v>
      </c>
      <c r="D10" s="1" cm="1">
        <f t="array" ref="D10">_xlfn.IFS(CONSORT!E10="Yes",2,CONSORT!E10="Partially",1,CONSORT!E10="No",0)</f>
        <v>0</v>
      </c>
      <c r="E10" s="1" cm="1">
        <f t="array" ref="E10">_xlfn.IFS(CONSORT!F10="Yes",2,CONSORT!F10="Partially",1,CONSORT!F10="No",0)</f>
        <v>2</v>
      </c>
    </row>
    <row r="11" spans="1:6" ht="43.5" x14ac:dyDescent="0.35">
      <c r="A11" s="1" t="s">
        <v>147</v>
      </c>
      <c r="B11" s="1" t="s">
        <v>153</v>
      </c>
      <c r="C11" s="1" cm="1">
        <f t="array" ref="C11">_xlfn.IFS(CONSORT!D11="Yes",2,CONSORT!D11="Partially",1,CONSORT!D11="No",0)</f>
        <v>1</v>
      </c>
      <c r="D11" s="1" cm="1">
        <f t="array" ref="D11">_xlfn.IFS(CONSORT!E11="Yes",2,CONSORT!E11="Partially",1,CONSORT!E11="No",0)</f>
        <v>1</v>
      </c>
      <c r="E11" s="1" cm="1">
        <f t="array" ref="E11">_xlfn.IFS(CONSORT!F11="Yes",2,CONSORT!F11="Partially",1,CONSORT!F11="No",0)</f>
        <v>1</v>
      </c>
    </row>
    <row r="12" spans="1:6" ht="29" x14ac:dyDescent="0.35">
      <c r="A12" s="1" t="s">
        <v>147</v>
      </c>
      <c r="B12" s="1" t="s">
        <v>154</v>
      </c>
      <c r="C12" s="1" t="e" cm="1">
        <f t="array" ref="C12">_xlfn.IFS(CONSORT!D12="Yes",2,CONSORT!D12="Partially",1,CONSORT!D12="No",0)</f>
        <v>#N/A</v>
      </c>
      <c r="D12" s="1" t="e" cm="1">
        <f t="array" ref="D12">_xlfn.IFS(CONSORT!E12="Yes",2,CONSORT!E12="Partially",1,CONSORT!E12="No",0)</f>
        <v>#N/A</v>
      </c>
      <c r="E12" s="1" t="e" cm="1">
        <f t="array" ref="E12">_xlfn.IFS(CONSORT!F12="Yes",2,CONSORT!F12="Partially",1,CONSORT!F12="No",0)</f>
        <v>#N/A</v>
      </c>
    </row>
    <row r="13" spans="1:6" ht="29" x14ac:dyDescent="0.35">
      <c r="A13" s="1" t="s">
        <v>147</v>
      </c>
      <c r="B13" s="1" t="s">
        <v>155</v>
      </c>
      <c r="C13" s="1" cm="1">
        <f t="array" ref="C13">_xlfn.IFS(CONSORT!D13="Yes",2,CONSORT!D13="Partially",1,CONSORT!D13="No",0)</f>
        <v>2</v>
      </c>
      <c r="D13" s="1" cm="1">
        <f t="array" ref="D13">_xlfn.IFS(CONSORT!E13="Yes",2,CONSORT!E13="Partially",1,CONSORT!E13="No",0)</f>
        <v>1</v>
      </c>
      <c r="E13" s="1" cm="1">
        <f t="array" ref="E13">_xlfn.IFS(CONSORT!F13="Yes",2,CONSORT!F13="Partially",1,CONSORT!F13="No",0)</f>
        <v>2</v>
      </c>
    </row>
    <row r="14" spans="1:6" ht="29" x14ac:dyDescent="0.35">
      <c r="A14" s="1" t="s">
        <v>147</v>
      </c>
      <c r="B14" s="1" t="s">
        <v>156</v>
      </c>
      <c r="C14" s="1" cm="1">
        <f t="array" ref="C14">_xlfn.IFS(CONSORT!D14="Yes",2,CONSORT!D14="Partially",1,CONSORT!D14="No",0)</f>
        <v>0</v>
      </c>
      <c r="D14" s="1" cm="1">
        <f t="array" ref="D14">_xlfn.IFS(CONSORT!E14="Yes",2,CONSORT!E14="Partially",1,CONSORT!E14="No",0)</f>
        <v>0</v>
      </c>
      <c r="E14" s="1" cm="1">
        <f t="array" ref="E14">_xlfn.IFS(CONSORT!F14="Yes",2,CONSORT!F14="Partially",1,CONSORT!F14="No",0)</f>
        <v>0</v>
      </c>
    </row>
    <row r="15" spans="1:6" ht="29" x14ac:dyDescent="0.35">
      <c r="A15" s="1" t="s">
        <v>147</v>
      </c>
      <c r="B15" s="1" t="s">
        <v>183</v>
      </c>
      <c r="C15" s="1" cm="1">
        <f t="array" ref="C15">_xlfn.IFS(CONSORT!D15="Yes",2,CONSORT!D15="Partially",1,CONSORT!D15="No",0)</f>
        <v>0</v>
      </c>
      <c r="D15" s="1" cm="1">
        <f t="array" ref="D15">_xlfn.IFS(CONSORT!E15="Yes",2,CONSORT!E15="Partially",1,CONSORT!E15="No",0)</f>
        <v>0</v>
      </c>
      <c r="E15" s="1" cm="1">
        <f t="array" ref="E15">_xlfn.IFS(CONSORT!F15="Yes",2,CONSORT!F15="Partially",1,CONSORT!F15="No",0)</f>
        <v>0</v>
      </c>
    </row>
    <row r="16" spans="1:6" ht="29" x14ac:dyDescent="0.35">
      <c r="A16" s="1" t="s">
        <v>147</v>
      </c>
      <c r="B16" s="1" t="s">
        <v>157</v>
      </c>
      <c r="C16" s="1" cm="1">
        <f t="array" ref="C16">_xlfn.IFS(CONSORT!D16="Yes",2,CONSORT!D16="Partially",1,CONSORT!D16="No",0)</f>
        <v>0</v>
      </c>
      <c r="D16" s="1" cm="1">
        <f t="array" ref="D16">_xlfn.IFS(CONSORT!E16="Yes",2,CONSORT!E16="Partially",1,CONSORT!E16="No",0)</f>
        <v>0</v>
      </c>
      <c r="E16" s="1" cm="1">
        <f t="array" ref="E16">_xlfn.IFS(CONSORT!F16="Yes",2,CONSORT!F16="Partially",1,CONSORT!F16="No",0)</f>
        <v>0</v>
      </c>
    </row>
    <row r="17" spans="1:5" ht="72.5" x14ac:dyDescent="0.35">
      <c r="A17" s="1" t="s">
        <v>147</v>
      </c>
      <c r="B17" s="1" t="s">
        <v>158</v>
      </c>
      <c r="C17" s="1" cm="1">
        <f t="array" ref="C17">_xlfn.IFS(CONSORT!D17="Yes",2,CONSORT!D17="Partially",1,CONSORT!D17="No",0)</f>
        <v>2</v>
      </c>
      <c r="D17" s="1" cm="1">
        <f t="array" ref="D17">_xlfn.IFS(CONSORT!E17="Yes",2,CONSORT!E17="Partially",1,CONSORT!E17="No",0)</f>
        <v>2</v>
      </c>
      <c r="E17" s="1" cm="1">
        <f t="array" ref="E17">_xlfn.IFS(CONSORT!F17="Yes",2,CONSORT!F17="Partially",1,CONSORT!F17="No",0)</f>
        <v>0</v>
      </c>
    </row>
    <row r="18" spans="1:5" ht="58" x14ac:dyDescent="0.35">
      <c r="A18" s="1" t="s">
        <v>147</v>
      </c>
      <c r="B18" s="1" t="s">
        <v>159</v>
      </c>
      <c r="C18" s="1" cm="1">
        <f t="array" ref="C18">_xlfn.IFS(CONSORT!D18="Yes",2,CONSORT!D18="Partially",1,CONSORT!D18="No",0)</f>
        <v>0</v>
      </c>
      <c r="D18" s="1" cm="1">
        <f t="array" ref="D18">_xlfn.IFS(CONSORT!E18="Yes",2,CONSORT!E18="Partially",1,CONSORT!E18="No",0)</f>
        <v>0</v>
      </c>
      <c r="E18" s="1" cm="1">
        <f t="array" ref="E18">_xlfn.IFS(CONSORT!F18="Yes",2,CONSORT!F18="Partially",1,CONSORT!F18="No",0)</f>
        <v>0</v>
      </c>
    </row>
    <row r="19" spans="1:5" ht="43.5" x14ac:dyDescent="0.35">
      <c r="A19" s="1" t="s">
        <v>147</v>
      </c>
      <c r="B19" s="1" t="s">
        <v>160</v>
      </c>
      <c r="C19" s="1" t="e" cm="1">
        <f t="array" ref="C19">_xlfn.IFS(CONSORT!D19="Yes",2,CONSORT!D19="Partially",1,CONSORT!D19="No",0)</f>
        <v>#N/A</v>
      </c>
      <c r="D19" s="1" t="e" cm="1">
        <f t="array" ref="D19">_xlfn.IFS(CONSORT!E19="Yes",2,CONSORT!E19="Partially",1,CONSORT!E19="No",0)</f>
        <v>#N/A</v>
      </c>
      <c r="E19" s="1" cm="1">
        <f t="array" ref="E19">_xlfn.IFS(CONSORT!F19="Yes",2,CONSORT!F19="Partially",1,CONSORT!F19="No",0)</f>
        <v>0</v>
      </c>
    </row>
    <row r="20" spans="1:5" ht="43.5" x14ac:dyDescent="0.35">
      <c r="A20" s="1" t="s">
        <v>147</v>
      </c>
      <c r="B20" s="1" t="s">
        <v>161</v>
      </c>
      <c r="C20" s="1" cm="1">
        <f t="array" ref="C20">_xlfn.IFS(CONSORT!D20="Yes",2,CONSORT!D20="Partially",1,CONSORT!D20="No",0)</f>
        <v>0</v>
      </c>
      <c r="D20" s="1" cm="1">
        <f t="array" ref="D20">_xlfn.IFS(CONSORT!E20="Yes",2,CONSORT!E20="Partially",1,CONSORT!E20="No",0)</f>
        <v>0</v>
      </c>
      <c r="E20" s="1" cm="1">
        <f t="array" ref="E20">_xlfn.IFS(CONSORT!F20="Yes",2,CONSORT!F20="Partially",1,CONSORT!F20="No",0)</f>
        <v>2</v>
      </c>
    </row>
    <row r="21" spans="1:5" ht="72.5" x14ac:dyDescent="0.35">
      <c r="A21" s="1" t="s">
        <v>147</v>
      </c>
      <c r="B21" s="1" t="s">
        <v>162</v>
      </c>
      <c r="C21" s="1" cm="1">
        <f t="array" ref="C21">_xlfn.IFS(CONSORT!D21="Yes",2,CONSORT!D21="Partially",1,CONSORT!D21="No",0)</f>
        <v>2</v>
      </c>
      <c r="D21" s="1" cm="1">
        <f t="array" ref="D21">_xlfn.IFS(CONSORT!E21="Yes",2,CONSORT!E21="Partially",1,CONSORT!E21="No",0)</f>
        <v>2</v>
      </c>
      <c r="E21" s="1" cm="1">
        <f t="array" ref="E21">_xlfn.IFS(CONSORT!F21="Yes",2,CONSORT!F21="Partially",1,CONSORT!F21="No",0)</f>
        <v>2</v>
      </c>
    </row>
    <row r="22" spans="1:5" ht="29" x14ac:dyDescent="0.35">
      <c r="A22" s="1" t="s">
        <v>147</v>
      </c>
      <c r="B22" s="1" t="s">
        <v>163</v>
      </c>
      <c r="C22" s="1" t="e" cm="1">
        <f t="array" ref="C22">_xlfn.IFS(CONSORT!D22="Yes",2,CONSORT!D22="Partially",1,CONSORT!D22="No",0)</f>
        <v>#N/A</v>
      </c>
      <c r="D22" s="1" cm="1">
        <f t="array" ref="D22">_xlfn.IFS(CONSORT!E22="Yes",2,CONSORT!E22="Partially",1,CONSORT!E22="No",0)</f>
        <v>2</v>
      </c>
      <c r="E22" s="1" cm="1">
        <f t="array" ref="E22">_xlfn.IFS(CONSORT!F22="Yes",2,CONSORT!F22="Partially",1,CONSORT!F22="No",0)</f>
        <v>2</v>
      </c>
    </row>
    <row r="23" spans="1:5" ht="101.5" x14ac:dyDescent="0.35">
      <c r="A23" s="1" t="s">
        <v>164</v>
      </c>
      <c r="B23" s="1" t="s">
        <v>165</v>
      </c>
      <c r="C23" s="1" cm="1">
        <f t="array" ref="C23">_xlfn.IFS(CONSORT!D23="Yes",2,CONSORT!D23="Partially",1,CONSORT!D23="No",0)</f>
        <v>2</v>
      </c>
      <c r="D23" s="1" cm="1">
        <f t="array" ref="D23">_xlfn.IFS(CONSORT!E23="Yes",2,CONSORT!E23="Partially",1,CONSORT!E23="No",0)</f>
        <v>2</v>
      </c>
      <c r="E23" s="1" cm="1">
        <f t="array" ref="E23">_xlfn.IFS(CONSORT!F23="Yes",2,CONSORT!F23="Partially",1,CONSORT!F23="No",0)</f>
        <v>2</v>
      </c>
    </row>
    <row r="24" spans="1:5" ht="58" x14ac:dyDescent="0.35">
      <c r="A24" s="1" t="s">
        <v>164</v>
      </c>
      <c r="B24" s="1" t="s">
        <v>166</v>
      </c>
      <c r="C24" s="1" cm="1">
        <f t="array" ref="C24">_xlfn.IFS(CONSORT!D24="Yes",2,CONSORT!D24="Partially",1,CONSORT!D24="No",0)</f>
        <v>2</v>
      </c>
      <c r="D24" s="1" cm="1">
        <f t="array" ref="D24">_xlfn.IFS(CONSORT!E24="Yes",2,CONSORT!E24="Partially",1,CONSORT!E24="No",0)</f>
        <v>2</v>
      </c>
      <c r="E24" s="1" cm="1">
        <f t="array" ref="E24">_xlfn.IFS(CONSORT!F24="Yes",2,CONSORT!F24="Partially",1,CONSORT!F24="No",0)</f>
        <v>1</v>
      </c>
    </row>
    <row r="25" spans="1:5" ht="43.5" x14ac:dyDescent="0.35">
      <c r="A25" s="1" t="s">
        <v>164</v>
      </c>
      <c r="B25" s="1" t="s">
        <v>167</v>
      </c>
      <c r="C25" s="1" cm="1">
        <f t="array" ref="C25">_xlfn.IFS(CONSORT!D25="Yes",2,CONSORT!D25="Partially",1,CONSORT!D25="No",0)</f>
        <v>2</v>
      </c>
      <c r="D25" s="1" cm="1">
        <f t="array" ref="D25">_xlfn.IFS(CONSORT!E25="Yes",2,CONSORT!E25="Partially",1,CONSORT!E25="No",0)</f>
        <v>0</v>
      </c>
      <c r="E25" s="1" cm="1">
        <f t="array" ref="E25">_xlfn.IFS(CONSORT!F25="Yes",2,CONSORT!F25="Partially",1,CONSORT!F25="No",0)</f>
        <v>0</v>
      </c>
    </row>
    <row r="26" spans="1:5" ht="29" x14ac:dyDescent="0.35">
      <c r="A26" s="1" t="s">
        <v>164</v>
      </c>
      <c r="B26" s="1" t="s">
        <v>168</v>
      </c>
      <c r="C26" s="1" t="e" cm="1">
        <f t="array" ref="C26">_xlfn.IFS(CONSORT!D26="Yes",2,CONSORT!D26="Partially",1,CONSORT!D26="No",0)</f>
        <v>#N/A</v>
      </c>
      <c r="D26" s="1" t="e" cm="1">
        <f t="array" ref="D26">_xlfn.IFS(CONSORT!E26="Yes",2,CONSORT!E26="Partially",1,CONSORT!E26="No",0)</f>
        <v>#N/A</v>
      </c>
      <c r="E26" s="1" t="e" cm="1">
        <f t="array" ref="E26">_xlfn.IFS(CONSORT!F26="Yes",2,CONSORT!F26="Partially",1,CONSORT!F26="No",0)</f>
        <v>#N/A</v>
      </c>
    </row>
    <row r="27" spans="1:5" ht="43.5" x14ac:dyDescent="0.35">
      <c r="A27" s="1" t="s">
        <v>164</v>
      </c>
      <c r="B27" s="1" t="s">
        <v>169</v>
      </c>
      <c r="C27" s="1" cm="1">
        <f t="array" ref="C27">_xlfn.IFS(CONSORT!D27="Yes",2,CONSORT!D27="Partially",1,CONSORT!D27="No",0)</f>
        <v>2</v>
      </c>
      <c r="D27" s="1" cm="1">
        <f t="array" ref="D27">_xlfn.IFS(CONSORT!E27="Yes",2,CONSORT!E27="Partially",1,CONSORT!E27="No",0)</f>
        <v>2</v>
      </c>
      <c r="E27" s="1" cm="1">
        <f t="array" ref="E27">_xlfn.IFS(CONSORT!F27="Yes",2,CONSORT!F27="Partially",1,CONSORT!F27="No",0)</f>
        <v>2</v>
      </c>
    </row>
    <row r="28" spans="1:5" ht="72.5" x14ac:dyDescent="0.35">
      <c r="A28" s="1" t="s">
        <v>164</v>
      </c>
      <c r="B28" s="1" t="s">
        <v>176</v>
      </c>
      <c r="C28" s="1" cm="1">
        <f t="array" ref="C28">_xlfn.IFS(CONSORT!D28="Yes",2,CONSORT!D28="Partially",1,CONSORT!D28="No",0)</f>
        <v>1</v>
      </c>
      <c r="D28" s="1" cm="1">
        <f t="array" ref="D28">_xlfn.IFS(CONSORT!E28="Yes",2,CONSORT!E28="Partially",1,CONSORT!E28="No",0)</f>
        <v>1</v>
      </c>
      <c r="E28" s="1" cm="1">
        <f t="array" ref="E28">_xlfn.IFS(CONSORT!F28="Yes",2,CONSORT!F28="Partially",1,CONSORT!F28="No",0)</f>
        <v>1</v>
      </c>
    </row>
    <row r="29" spans="1:5" ht="58" x14ac:dyDescent="0.35">
      <c r="A29" s="1" t="s">
        <v>164</v>
      </c>
      <c r="B29" s="1" t="s">
        <v>177</v>
      </c>
      <c r="C29" s="1" cm="1">
        <f t="array" ref="C29">_xlfn.IFS(CONSORT!D29="Yes",2,CONSORT!D29="Partially",1,CONSORT!D29="No",0)</f>
        <v>1</v>
      </c>
      <c r="D29" s="1" cm="1">
        <f t="array" ref="D29">_xlfn.IFS(CONSORT!E29="Yes",2,CONSORT!E29="Partially",1,CONSORT!E29="No",0)</f>
        <v>1</v>
      </c>
      <c r="E29" s="1" cm="1">
        <f t="array" ref="E29">_xlfn.IFS(CONSORT!F29="Yes",2,CONSORT!F29="Partially",1,CONSORT!F29="No",0)</f>
        <v>2</v>
      </c>
    </row>
    <row r="30" spans="1:5" ht="29" x14ac:dyDescent="0.35">
      <c r="A30" s="1" t="s">
        <v>164</v>
      </c>
      <c r="B30" s="1" t="s">
        <v>178</v>
      </c>
      <c r="C30" s="1" cm="1">
        <f t="array" ref="C30">_xlfn.IFS(CONSORT!D30="Yes",2,CONSORT!D30="Partially",1,CONSORT!D30="No",0)</f>
        <v>0</v>
      </c>
      <c r="D30" s="1" cm="1">
        <f t="array" ref="D30">_xlfn.IFS(CONSORT!E30="Yes",2,CONSORT!E30="Partially",1,CONSORT!E30="No",0)</f>
        <v>1</v>
      </c>
      <c r="E30" s="1" cm="1">
        <f t="array" ref="E30">_xlfn.IFS(CONSORT!F30="Yes",2,CONSORT!F30="Partially",1,CONSORT!F30="No",0)</f>
        <v>1</v>
      </c>
    </row>
    <row r="31" spans="1:5" ht="72.5" x14ac:dyDescent="0.35">
      <c r="A31" s="1" t="s">
        <v>164</v>
      </c>
      <c r="B31" s="1" t="s">
        <v>179</v>
      </c>
      <c r="C31" s="1" cm="1">
        <f t="array" ref="C31">_xlfn.IFS(CONSORT!D31="Yes",2,CONSORT!D31="Partially",1,CONSORT!D31="No",0)</f>
        <v>0</v>
      </c>
      <c r="D31" s="1" cm="1">
        <f t="array" ref="D31">_xlfn.IFS(CONSORT!E31="Yes",2,CONSORT!E31="Partially",1,CONSORT!E31="No",0)</f>
        <v>1</v>
      </c>
      <c r="E31" s="1" cm="1">
        <f t="array" ref="E31">_xlfn.IFS(CONSORT!F31="Yes",2,CONSORT!F31="Partially",1,CONSORT!F31="No",0)</f>
        <v>2</v>
      </c>
    </row>
    <row r="32" spans="1:5" ht="29" x14ac:dyDescent="0.35">
      <c r="A32" s="1" t="s">
        <v>164</v>
      </c>
      <c r="B32" s="1" t="s">
        <v>170</v>
      </c>
      <c r="C32" s="1" cm="1">
        <f t="array" ref="C32">_xlfn.IFS(CONSORT!D32="Yes",2,CONSORT!D32="Partially",1,CONSORT!D32="No",0)</f>
        <v>0</v>
      </c>
      <c r="D32" s="1" cm="1">
        <f t="array" ref="D32">_xlfn.IFS(CONSORT!E32="Yes",2,CONSORT!E32="Partially",1,CONSORT!E32="No",0)</f>
        <v>0</v>
      </c>
      <c r="E32" s="1" cm="1">
        <f t="array" ref="E32">_xlfn.IFS(CONSORT!F32="Yes",2,CONSORT!F32="Partially",1,CONSORT!F32="No",0)</f>
        <v>0</v>
      </c>
    </row>
    <row r="33" spans="1:5" ht="29" x14ac:dyDescent="0.35">
      <c r="A33" s="1" t="s">
        <v>171</v>
      </c>
      <c r="B33" s="1" t="s">
        <v>172</v>
      </c>
      <c r="C33" s="1" cm="1">
        <f t="array" ref="C33">_xlfn.IFS(CONSORT!D33="Yes",2,CONSORT!D33="Partially",1,CONSORT!D33="No",0)</f>
        <v>0</v>
      </c>
      <c r="D33" s="1" cm="1">
        <f t="array" ref="D33">_xlfn.IFS(CONSORT!E33="Yes",2,CONSORT!E33="Partially",1,CONSORT!E33="No",0)</f>
        <v>2</v>
      </c>
      <c r="E33" s="1" cm="1">
        <f t="array" ref="E33">_xlfn.IFS(CONSORT!F33="Yes",2,CONSORT!F33="Partially",1,CONSORT!F33="No",0)</f>
        <v>2</v>
      </c>
    </row>
    <row r="34" spans="1:5" ht="29" x14ac:dyDescent="0.35">
      <c r="A34" s="1" t="s">
        <v>171</v>
      </c>
      <c r="B34" s="1" t="s">
        <v>173</v>
      </c>
      <c r="C34" s="1" cm="1">
        <f t="array" ref="C34">_xlfn.IFS(CONSORT!D34="Yes",2,CONSORT!D34="Partially",1,CONSORT!D34="No",0)</f>
        <v>1</v>
      </c>
      <c r="D34" s="1" cm="1">
        <f t="array" ref="D34">_xlfn.IFS(CONSORT!E34="Yes",2,CONSORT!E34="Partially",1,CONSORT!E34="No",0)</f>
        <v>2</v>
      </c>
      <c r="E34" s="1" cm="1">
        <f t="array" ref="E34">_xlfn.IFS(CONSORT!F34="Yes",2,CONSORT!F34="Partially",1,CONSORT!F34="No",0)</f>
        <v>2</v>
      </c>
    </row>
    <row r="35" spans="1:5" ht="72.5" x14ac:dyDescent="0.35">
      <c r="A35" s="1" t="s">
        <v>171</v>
      </c>
      <c r="B35" s="1" t="s">
        <v>180</v>
      </c>
      <c r="C35" s="1" cm="1">
        <f t="array" ref="C35">_xlfn.IFS(CONSORT!D35="Yes",2,CONSORT!D35="Partially",1,CONSORT!D35="No",0)</f>
        <v>1</v>
      </c>
      <c r="D35" s="1" cm="1">
        <f t="array" ref="D35">_xlfn.IFS(CONSORT!E35="Yes",2,CONSORT!E35="Partially",1,CONSORT!E35="No",0)</f>
        <v>1</v>
      </c>
      <c r="E35" s="1" cm="1">
        <f t="array" ref="E35">_xlfn.IFS(CONSORT!F35="Yes",2,CONSORT!F35="Partially",1,CONSORT!F35="No",0)</f>
        <v>2</v>
      </c>
    </row>
    <row r="36" spans="1:5" ht="29" x14ac:dyDescent="0.35">
      <c r="A36" s="1" t="s">
        <v>174</v>
      </c>
      <c r="B36" s="1" t="s">
        <v>181</v>
      </c>
      <c r="C36" s="1" cm="1">
        <f t="array" ref="C36">_xlfn.IFS(CONSORT!D36="Yes",2,CONSORT!D36="Partially",1,CONSORT!D36="No",0)</f>
        <v>0</v>
      </c>
      <c r="D36" s="1" cm="1">
        <f t="array" ref="D36">_xlfn.IFS(CONSORT!E36="Yes",2,CONSORT!E36="Partially",1,CONSORT!E36="No",0)</f>
        <v>0</v>
      </c>
      <c r="E36" s="1" cm="1">
        <f t="array" ref="E36">_xlfn.IFS(CONSORT!F36="Yes",2,CONSORT!F36="Partially",1,CONSORT!F36="No",0)</f>
        <v>1</v>
      </c>
    </row>
    <row r="37" spans="1:5" ht="29" x14ac:dyDescent="0.35">
      <c r="A37" s="1" t="s">
        <v>174</v>
      </c>
      <c r="B37" s="1" t="s">
        <v>182</v>
      </c>
      <c r="C37" s="1" cm="1">
        <f t="array" ref="C37">_xlfn.IFS(CONSORT!D37="Yes",2,CONSORT!D37="Partially",1,CONSORT!D37="No",0)</f>
        <v>0</v>
      </c>
      <c r="D37" s="1" cm="1">
        <f t="array" ref="D37">_xlfn.IFS(CONSORT!E37="Yes",2,CONSORT!E37="Partially",1,CONSORT!E37="No",0)</f>
        <v>0</v>
      </c>
      <c r="E37" s="1" cm="1">
        <f t="array" ref="E37">_xlfn.IFS(CONSORT!F37="Yes",2,CONSORT!F37="Partially",1,CONSORT!F37="No",0)</f>
        <v>0</v>
      </c>
    </row>
    <row r="38" spans="1:5" ht="43.5" x14ac:dyDescent="0.35">
      <c r="A38" s="1" t="s">
        <v>174</v>
      </c>
      <c r="B38" s="1" t="s">
        <v>175</v>
      </c>
      <c r="C38" s="1" cm="1">
        <f t="array" ref="C38">_xlfn.IFS(CONSORT!D38="Yes",2,CONSORT!D38="Partially",1,CONSORT!D38="No",0)</f>
        <v>2</v>
      </c>
      <c r="D38" s="1" cm="1">
        <f t="array" ref="D38">_xlfn.IFS(CONSORT!E38="Yes",2,CONSORT!E38="Partially",1,CONSORT!E38="No",0)</f>
        <v>2</v>
      </c>
      <c r="E38" s="1" cm="1">
        <f t="array" ref="E38">_xlfn.IFS(CONSORT!F38="Yes",2,CONSORT!F38="Partially",1,CONSORT!F38="No",0)</f>
        <v>2</v>
      </c>
    </row>
    <row r="39" spans="1:5" x14ac:dyDescent="0.35">
      <c r="B39" s="27" t="s">
        <v>314</v>
      </c>
      <c r="C39" s="1">
        <f>SUMIF(C2:C38,"&lt;&gt;#N/A",C2:C38)</f>
        <v>34</v>
      </c>
      <c r="D39" s="1">
        <f t="shared" ref="D39:E39" si="0">SUMIF(D2:D38,"&lt;&gt;#N/A",D2:D38)</f>
        <v>35</v>
      </c>
      <c r="E39" s="1">
        <f t="shared" si="0"/>
        <v>44</v>
      </c>
    </row>
    <row r="40" spans="1:5" x14ac:dyDescent="0.35">
      <c r="B40" s="27" t="s">
        <v>312</v>
      </c>
      <c r="C40" s="1">
        <f>COUNTIF(C2:C38,"&lt;&gt;#N/A")</f>
        <v>32</v>
      </c>
      <c r="D40" s="1">
        <f t="shared" ref="D40:E40" si="1">COUNTIF(D2:D38,"&lt;&gt;#N/A")</f>
        <v>33</v>
      </c>
      <c r="E40" s="1">
        <f t="shared" si="1"/>
        <v>34</v>
      </c>
    </row>
    <row r="41" spans="1:5" x14ac:dyDescent="0.35">
      <c r="B41" s="27" t="s">
        <v>313</v>
      </c>
      <c r="C41" s="1">
        <f>C40*2</f>
        <v>64</v>
      </c>
      <c r="D41" s="1">
        <f t="shared" ref="D41:E41" si="2">D40*2</f>
        <v>66</v>
      </c>
      <c r="E41" s="1">
        <f t="shared" si="2"/>
        <v>68</v>
      </c>
    </row>
    <row r="42" spans="1:5" ht="29" x14ac:dyDescent="0.35">
      <c r="B42" s="27" t="s">
        <v>315</v>
      </c>
      <c r="C42" s="31">
        <f>C39/C41</f>
        <v>0.53125</v>
      </c>
      <c r="D42" s="31">
        <f t="shared" ref="D42:E42" si="3">D39/D41</f>
        <v>0.53030303030303028</v>
      </c>
      <c r="E42" s="31">
        <f t="shared" si="3"/>
        <v>0.6470588235294118</v>
      </c>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xr:uid="{D387D373-3638-4E28-8ED0-2B975B10E70A}">
          <x14:formula1>
            <xm:f>lists!$A$1:$A$4</xm:f>
          </x14:formula1>
          <xm:sqref>F39</xm:sqref>
        </x14:dataValidation>
        <x14:dataValidation type="list" allowBlank="1" showInputMessage="1" showErrorMessage="1" xr:uid="{BB1A3A6D-EEC3-4F35-9F5D-D793FD18160D}">
          <x14:formula1>
            <xm:f>lists!$A$1:$A$4</xm:f>
          </x14:formula1>
          <xm:sqref>G2:L38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8E54F-0EF7-409C-8B63-D74D328A0E38}">
  <dimension ref="A1:D24"/>
  <sheetViews>
    <sheetView topLeftCell="A2" workbookViewId="0">
      <selection activeCell="D23" sqref="D23"/>
    </sheetView>
  </sheetViews>
  <sheetFormatPr defaultRowHeight="14.5" x14ac:dyDescent="0.35"/>
  <cols>
    <col min="1" max="1" width="27.08984375" customWidth="1"/>
    <col min="2" max="2" width="21.453125" customWidth="1"/>
    <col min="3" max="3" width="21.26953125" customWidth="1"/>
    <col min="4" max="4" width="21" customWidth="1"/>
  </cols>
  <sheetData>
    <row r="1" spans="1:4" ht="15" thickBot="1" x14ac:dyDescent="0.4">
      <c r="A1" s="32" t="s">
        <v>317</v>
      </c>
      <c r="B1" s="37" t="s">
        <v>321</v>
      </c>
      <c r="C1" s="2" t="s">
        <v>348</v>
      </c>
      <c r="D1" s="37" t="s">
        <v>349</v>
      </c>
    </row>
    <row r="2" spans="1:4" ht="29.5" thickBot="1" x14ac:dyDescent="0.4">
      <c r="A2" s="33" t="s">
        <v>318</v>
      </c>
      <c r="B2" t="s">
        <v>327</v>
      </c>
      <c r="C2" t="s">
        <v>327</v>
      </c>
      <c r="D2" t="s">
        <v>327</v>
      </c>
    </row>
    <row r="3" spans="1:4" ht="58.5" thickBot="1" x14ac:dyDescent="0.4">
      <c r="A3" s="33" t="s">
        <v>319</v>
      </c>
      <c r="B3" t="s">
        <v>327</v>
      </c>
      <c r="C3" t="s">
        <v>327</v>
      </c>
      <c r="D3" t="s">
        <v>327</v>
      </c>
    </row>
    <row r="4" spans="1:4" ht="58.5" thickBot="1" x14ac:dyDescent="0.4">
      <c r="A4" s="33" t="s">
        <v>320</v>
      </c>
      <c r="B4" t="s">
        <v>324</v>
      </c>
      <c r="C4" t="s">
        <v>324</v>
      </c>
      <c r="D4" t="s">
        <v>324</v>
      </c>
    </row>
    <row r="5" spans="1:4" ht="44" thickBot="1" x14ac:dyDescent="0.4">
      <c r="A5" s="32" t="s">
        <v>328</v>
      </c>
      <c r="B5" t="s">
        <v>327</v>
      </c>
      <c r="C5" t="s">
        <v>327</v>
      </c>
      <c r="D5" t="s">
        <v>327</v>
      </c>
    </row>
    <row r="6" spans="1:4" ht="58.5" thickBot="1" x14ac:dyDescent="0.4">
      <c r="A6" s="33" t="s">
        <v>329</v>
      </c>
      <c r="B6" t="s">
        <v>327</v>
      </c>
      <c r="C6" t="s">
        <v>327</v>
      </c>
      <c r="D6" t="s">
        <v>327</v>
      </c>
    </row>
    <row r="7" spans="1:4" ht="73" thickBot="1" x14ac:dyDescent="0.4">
      <c r="A7" s="33" t="s">
        <v>330</v>
      </c>
      <c r="B7" t="s">
        <v>325</v>
      </c>
      <c r="C7" t="s">
        <v>325</v>
      </c>
      <c r="D7" t="s">
        <v>326</v>
      </c>
    </row>
    <row r="8" spans="1:4" ht="44" thickBot="1" x14ac:dyDescent="0.4">
      <c r="A8" s="33" t="s">
        <v>331</v>
      </c>
      <c r="B8" t="s">
        <v>326</v>
      </c>
      <c r="C8" t="s">
        <v>326</v>
      </c>
      <c r="D8" t="s">
        <v>326</v>
      </c>
    </row>
    <row r="9" spans="1:4" ht="58.5" thickBot="1" x14ac:dyDescent="0.4">
      <c r="A9" s="33" t="s">
        <v>332</v>
      </c>
      <c r="B9" t="s">
        <v>326</v>
      </c>
      <c r="C9" t="s">
        <v>326</v>
      </c>
      <c r="D9" t="s">
        <v>326</v>
      </c>
    </row>
    <row r="10" spans="1:4" ht="58.5" thickBot="1" x14ac:dyDescent="0.4">
      <c r="A10" s="33" t="s">
        <v>333</v>
      </c>
      <c r="B10" t="s">
        <v>325</v>
      </c>
      <c r="C10" t="s">
        <v>325</v>
      </c>
      <c r="D10" t="s">
        <v>325</v>
      </c>
    </row>
    <row r="11" spans="1:4" ht="87.5" thickBot="1" x14ac:dyDescent="0.4">
      <c r="A11" s="33" t="s">
        <v>334</v>
      </c>
      <c r="B11" t="s">
        <v>323</v>
      </c>
      <c r="C11" t="s">
        <v>323</v>
      </c>
      <c r="D11" t="s">
        <v>323</v>
      </c>
    </row>
    <row r="12" spans="1:4" ht="58.5" thickBot="1" x14ac:dyDescent="0.4">
      <c r="A12" s="32" t="s">
        <v>335</v>
      </c>
      <c r="B12" t="s">
        <v>327</v>
      </c>
      <c r="C12" t="s">
        <v>327</v>
      </c>
      <c r="D12" t="s">
        <v>327</v>
      </c>
    </row>
    <row r="13" spans="1:4" ht="58.5" thickBot="1" x14ac:dyDescent="0.4">
      <c r="A13" s="33" t="s">
        <v>336</v>
      </c>
      <c r="B13" t="s">
        <v>326</v>
      </c>
      <c r="C13" t="s">
        <v>326</v>
      </c>
      <c r="D13" t="s">
        <v>326</v>
      </c>
    </row>
    <row r="14" spans="1:4" ht="44" thickBot="1" x14ac:dyDescent="0.4">
      <c r="A14" s="33" t="s">
        <v>337</v>
      </c>
      <c r="B14" t="s">
        <v>326</v>
      </c>
      <c r="C14" t="s">
        <v>326</v>
      </c>
      <c r="D14" t="s">
        <v>326</v>
      </c>
    </row>
    <row r="15" spans="1:4" ht="58.5" thickBot="1" x14ac:dyDescent="0.4">
      <c r="A15" s="33" t="s">
        <v>338</v>
      </c>
      <c r="B15" t="s">
        <v>326</v>
      </c>
      <c r="C15" t="s">
        <v>326</v>
      </c>
      <c r="D15" t="s">
        <v>326</v>
      </c>
    </row>
    <row r="16" spans="1:4" ht="44" thickBot="1" x14ac:dyDescent="0.4">
      <c r="A16" s="32" t="s">
        <v>339</v>
      </c>
      <c r="B16" t="s">
        <v>324</v>
      </c>
      <c r="C16" t="s">
        <v>324</v>
      </c>
      <c r="D16" t="s">
        <v>324</v>
      </c>
    </row>
    <row r="17" spans="1:4" ht="58.5" thickBot="1" x14ac:dyDescent="0.4">
      <c r="A17" s="33" t="s">
        <v>340</v>
      </c>
      <c r="B17" t="s">
        <v>324</v>
      </c>
      <c r="C17" t="s">
        <v>324</v>
      </c>
      <c r="D17" t="s">
        <v>324</v>
      </c>
    </row>
    <row r="18" spans="1:4" ht="58.5" thickBot="1" x14ac:dyDescent="0.4">
      <c r="A18" s="33" t="s">
        <v>341</v>
      </c>
      <c r="B18" t="s">
        <v>327</v>
      </c>
      <c r="C18" t="s">
        <v>327</v>
      </c>
      <c r="D18" t="s">
        <v>327</v>
      </c>
    </row>
    <row r="19" spans="1:4" ht="73" thickBot="1" x14ac:dyDescent="0.4">
      <c r="A19" s="33" t="s">
        <v>342</v>
      </c>
      <c r="B19" t="s">
        <v>323</v>
      </c>
      <c r="C19" t="s">
        <v>323</v>
      </c>
      <c r="D19" t="s">
        <v>324</v>
      </c>
    </row>
    <row r="20" spans="1:4" ht="73" thickBot="1" x14ac:dyDescent="0.4">
      <c r="A20" s="33" t="s">
        <v>343</v>
      </c>
      <c r="B20" t="s">
        <v>326</v>
      </c>
      <c r="C20" t="s">
        <v>326</v>
      </c>
      <c r="D20" t="s">
        <v>326</v>
      </c>
    </row>
    <row r="21" spans="1:4" ht="102" thickBot="1" x14ac:dyDescent="0.4">
      <c r="A21" s="33" t="s">
        <v>344</v>
      </c>
      <c r="B21" t="s">
        <v>325</v>
      </c>
      <c r="C21" t="s">
        <v>325</v>
      </c>
      <c r="D21" t="s">
        <v>327</v>
      </c>
    </row>
    <row r="22" spans="1:4" ht="58.5" thickBot="1" x14ac:dyDescent="0.4">
      <c r="A22" s="35" t="s">
        <v>345</v>
      </c>
    </row>
    <row r="23" spans="1:4" ht="73" thickBot="1" x14ac:dyDescent="0.4">
      <c r="A23" s="36" t="s">
        <v>346</v>
      </c>
      <c r="B23" t="s">
        <v>325</v>
      </c>
      <c r="C23" t="s">
        <v>325</v>
      </c>
      <c r="D23" t="s">
        <v>323</v>
      </c>
    </row>
    <row r="24" spans="1:4" ht="29.5" thickBot="1" x14ac:dyDescent="0.4">
      <c r="A24" s="36" t="s">
        <v>347</v>
      </c>
      <c r="B24" t="s">
        <v>325</v>
      </c>
      <c r="C24" t="s">
        <v>325</v>
      </c>
      <c r="D24" t="s">
        <v>323</v>
      </c>
    </row>
  </sheetData>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errorStyle="warning" allowBlank="1" showInputMessage="1" showErrorMessage="1" xr:uid="{6EA27D12-2C4F-4AF1-921C-B38421645B9B}">
          <x14:formula1>
            <xm:f>lists!$C$1:$C$6</xm:f>
          </x14:formula1>
          <xm:sqref>B2:D24</xm:sqref>
        </x14:dataValidation>
        <x14:dataValidation type="list" errorStyle="information" allowBlank="1" showInputMessage="1" showErrorMessage="1" xr:uid="{109A7ED5-D819-4F16-9EFB-1F3F1B32228E}">
          <x14:formula1>
            <xm:f>lists!$A$1:$A$4</xm:f>
          </x14:formula1>
          <xm:sqref>C1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801B-520C-4B63-A219-5DC871017EAE}">
  <dimension ref="A1:K73"/>
  <sheetViews>
    <sheetView tabSelected="1" workbookViewId="0">
      <selection activeCell="A6" sqref="A6"/>
    </sheetView>
  </sheetViews>
  <sheetFormatPr defaultRowHeight="14.5" x14ac:dyDescent="0.35"/>
  <cols>
    <col min="1" max="2" width="31.6328125" customWidth="1"/>
    <col min="3" max="3" width="23" customWidth="1"/>
    <col min="4" max="4" width="20.6328125" customWidth="1"/>
    <col min="5" max="5" width="18.26953125" customWidth="1"/>
    <col min="6" max="6" width="18.453125" customWidth="1"/>
    <col min="7" max="7" width="15.453125" customWidth="1"/>
    <col min="8" max="8" width="17.54296875" customWidth="1"/>
    <col min="9" max="9" width="15.36328125" customWidth="1"/>
    <col min="10" max="10" width="18.26953125" customWidth="1"/>
    <col min="11" max="11" width="19.36328125" customWidth="1"/>
  </cols>
  <sheetData>
    <row r="1" spans="1:11" ht="29" x14ac:dyDescent="0.35">
      <c r="A1" s="38" t="s">
        <v>53</v>
      </c>
      <c r="B1" s="38" t="s">
        <v>350</v>
      </c>
      <c r="C1" s="7" t="s">
        <v>2</v>
      </c>
      <c r="D1" s="2" t="s">
        <v>4</v>
      </c>
      <c r="E1" s="2" t="s">
        <v>5</v>
      </c>
      <c r="F1" s="3" t="s">
        <v>6</v>
      </c>
      <c r="G1" s="10" t="s">
        <v>7</v>
      </c>
      <c r="H1" s="2" t="s">
        <v>8</v>
      </c>
      <c r="I1" s="2" t="s">
        <v>140</v>
      </c>
      <c r="J1" s="2" t="s">
        <v>201</v>
      </c>
      <c r="K1" s="3" t="s">
        <v>202</v>
      </c>
    </row>
    <row r="2" spans="1:11" ht="29" x14ac:dyDescent="0.35">
      <c r="A2" s="39" t="s">
        <v>351</v>
      </c>
      <c r="B2" s="39" t="s">
        <v>352</v>
      </c>
      <c r="C2" s="39" t="s">
        <v>361</v>
      </c>
      <c r="D2" t="s">
        <v>361</v>
      </c>
      <c r="E2" t="s">
        <v>361</v>
      </c>
      <c r="F2" s="39" t="s">
        <v>361</v>
      </c>
      <c r="G2" s="39" t="s">
        <v>364</v>
      </c>
      <c r="H2" s="39" t="s">
        <v>364</v>
      </c>
      <c r="I2" s="39" t="s">
        <v>365</v>
      </c>
      <c r="J2" s="39" t="s">
        <v>364</v>
      </c>
      <c r="K2" s="39" t="s">
        <v>365</v>
      </c>
    </row>
    <row r="3" spans="1:11" ht="58" x14ac:dyDescent="0.35">
      <c r="A3" s="39" t="s">
        <v>353</v>
      </c>
      <c r="B3" s="39" t="s">
        <v>354</v>
      </c>
      <c r="C3" s="40" t="s">
        <v>362</v>
      </c>
      <c r="D3" t="s">
        <v>362</v>
      </c>
      <c r="E3" t="s">
        <v>361</v>
      </c>
      <c r="F3" t="s">
        <v>361</v>
      </c>
      <c r="G3" t="s">
        <v>365</v>
      </c>
      <c r="H3" t="s">
        <v>364</v>
      </c>
      <c r="I3" t="s">
        <v>365</v>
      </c>
      <c r="J3" t="s">
        <v>365</v>
      </c>
      <c r="K3" t="s">
        <v>365</v>
      </c>
    </row>
    <row r="4" spans="1:11" ht="43.5" x14ac:dyDescent="0.35">
      <c r="A4" s="39" t="s">
        <v>355</v>
      </c>
      <c r="B4" s="39" t="s">
        <v>356</v>
      </c>
      <c r="C4" s="40" t="s">
        <v>361</v>
      </c>
      <c r="D4" t="s">
        <v>361</v>
      </c>
      <c r="E4" t="s">
        <v>361</v>
      </c>
      <c r="F4" t="s">
        <v>361</v>
      </c>
      <c r="G4" t="s">
        <v>365</v>
      </c>
      <c r="H4" t="s">
        <v>364</v>
      </c>
      <c r="I4" t="s">
        <v>364</v>
      </c>
      <c r="J4" t="s">
        <v>364</v>
      </c>
      <c r="K4" t="s">
        <v>364</v>
      </c>
    </row>
    <row r="5" spans="1:11" ht="43.5" x14ac:dyDescent="0.35">
      <c r="A5" s="39" t="s">
        <v>357</v>
      </c>
      <c r="B5" s="39" t="s">
        <v>358</v>
      </c>
      <c r="C5" s="39" t="s">
        <v>362</v>
      </c>
      <c r="D5" t="s">
        <v>362</v>
      </c>
      <c r="E5" s="39" t="s">
        <v>362</v>
      </c>
      <c r="F5" s="39" t="s">
        <v>365</v>
      </c>
      <c r="G5" s="39" t="s">
        <v>365</v>
      </c>
      <c r="H5" s="39" t="s">
        <v>362</v>
      </c>
      <c r="I5" s="39" t="s">
        <v>365</v>
      </c>
      <c r="J5" s="39" t="s">
        <v>365</v>
      </c>
      <c r="K5" s="39" t="s">
        <v>365</v>
      </c>
    </row>
    <row r="6" spans="1:11" ht="43.5" x14ac:dyDescent="0.35">
      <c r="A6" s="39" t="s">
        <v>359</v>
      </c>
      <c r="B6" s="39" t="s">
        <v>360</v>
      </c>
      <c r="C6" s="39" t="s">
        <v>361</v>
      </c>
      <c r="D6" t="s">
        <v>361</v>
      </c>
      <c r="E6" s="39" t="s">
        <v>361</v>
      </c>
      <c r="F6" s="39" t="s">
        <v>361</v>
      </c>
      <c r="G6" s="39" t="s">
        <v>364</v>
      </c>
      <c r="H6" s="39" t="s">
        <v>364</v>
      </c>
      <c r="I6" s="39" t="s">
        <v>364</v>
      </c>
      <c r="J6" s="39" t="s">
        <v>364</v>
      </c>
      <c r="K6" s="39" t="s">
        <v>365</v>
      </c>
    </row>
    <row r="7" spans="1:11" x14ac:dyDescent="0.35">
      <c r="A7" s="39"/>
      <c r="B7" s="39"/>
      <c r="C7" s="40"/>
    </row>
    <row r="8" spans="1:11" x14ac:dyDescent="0.35">
      <c r="A8" s="39"/>
      <c r="B8" s="39"/>
      <c r="C8" s="40"/>
    </row>
    <row r="9" spans="1:11" x14ac:dyDescent="0.35">
      <c r="A9" s="39"/>
      <c r="B9" s="39"/>
      <c r="C9" s="39"/>
    </row>
    <row r="10" spans="1:11" x14ac:dyDescent="0.35">
      <c r="A10" s="39"/>
      <c r="B10" s="39"/>
      <c r="C10" s="39"/>
    </row>
    <row r="11" spans="1:11" x14ac:dyDescent="0.35">
      <c r="A11" s="39"/>
      <c r="B11" s="39"/>
      <c r="C11" s="40"/>
    </row>
    <row r="12" spans="1:11" x14ac:dyDescent="0.35">
      <c r="A12" s="39"/>
      <c r="B12" s="39"/>
      <c r="C12" s="40"/>
    </row>
    <row r="13" spans="1:11" x14ac:dyDescent="0.35">
      <c r="A13" s="39"/>
      <c r="B13" s="39"/>
      <c r="C13" s="39"/>
    </row>
    <row r="14" spans="1:11" ht="29" customHeight="1" x14ac:dyDescent="0.35">
      <c r="A14" s="39"/>
      <c r="B14" s="39"/>
      <c r="C14" s="39"/>
    </row>
    <row r="15" spans="1:11" x14ac:dyDescent="0.35">
      <c r="A15" s="39"/>
      <c r="B15" s="39"/>
      <c r="C15" s="40"/>
    </row>
    <row r="16" spans="1:11" x14ac:dyDescent="0.35">
      <c r="A16" s="39"/>
      <c r="B16" s="39"/>
      <c r="C16" s="40"/>
    </row>
    <row r="17" spans="1:3" x14ac:dyDescent="0.35">
      <c r="A17" s="39"/>
      <c r="B17" s="39"/>
      <c r="C17" s="39"/>
    </row>
    <row r="18" spans="1:3" x14ac:dyDescent="0.35">
      <c r="A18" s="39"/>
      <c r="B18" s="39"/>
      <c r="C18" s="39"/>
    </row>
    <row r="19" spans="1:3" x14ac:dyDescent="0.35">
      <c r="A19" s="39"/>
      <c r="B19" s="39"/>
      <c r="C19" s="40"/>
    </row>
    <row r="20" spans="1:3" x14ac:dyDescent="0.35">
      <c r="A20" s="39"/>
      <c r="B20" s="39"/>
      <c r="C20" s="40"/>
    </row>
    <row r="21" spans="1:3" x14ac:dyDescent="0.35">
      <c r="A21" s="39"/>
      <c r="B21" s="39"/>
      <c r="C21" s="39"/>
    </row>
    <row r="22" spans="1:3" x14ac:dyDescent="0.35">
      <c r="A22" s="39"/>
      <c r="B22" s="39"/>
      <c r="C22" s="39"/>
    </row>
    <row r="23" spans="1:3" x14ac:dyDescent="0.35">
      <c r="A23" s="39"/>
      <c r="B23" s="39"/>
      <c r="C23" s="40"/>
    </row>
    <row r="24" spans="1:3" x14ac:dyDescent="0.35">
      <c r="A24" s="39"/>
      <c r="B24" s="39"/>
      <c r="C24" s="40"/>
    </row>
    <row r="25" spans="1:3" x14ac:dyDescent="0.35">
      <c r="A25" s="39"/>
      <c r="B25" s="39"/>
      <c r="C25" s="39"/>
    </row>
    <row r="26" spans="1:3" x14ac:dyDescent="0.35">
      <c r="A26" s="39"/>
      <c r="B26" s="39"/>
      <c r="C26" s="39"/>
    </row>
    <row r="27" spans="1:3" x14ac:dyDescent="0.35">
      <c r="A27" s="39"/>
      <c r="B27" s="39"/>
      <c r="C27" s="40"/>
    </row>
    <row r="28" spans="1:3" x14ac:dyDescent="0.35">
      <c r="A28" s="39"/>
      <c r="B28" s="39"/>
      <c r="C28" s="40"/>
    </row>
    <row r="29" spans="1:3" x14ac:dyDescent="0.35">
      <c r="A29" s="39"/>
      <c r="B29" s="39"/>
      <c r="C29" s="39"/>
    </row>
    <row r="30" spans="1:3" x14ac:dyDescent="0.35">
      <c r="A30" s="39"/>
      <c r="B30" s="39"/>
      <c r="C30" s="39"/>
    </row>
    <row r="31" spans="1:3" x14ac:dyDescent="0.35">
      <c r="A31" s="39"/>
      <c r="B31" s="39"/>
      <c r="C31" s="40"/>
    </row>
    <row r="32" spans="1:3" x14ac:dyDescent="0.35">
      <c r="A32" s="39"/>
      <c r="B32" s="39"/>
      <c r="C32" s="40"/>
    </row>
    <row r="33" spans="1:3" x14ac:dyDescent="0.35">
      <c r="A33" s="39"/>
      <c r="B33" s="39"/>
      <c r="C33" s="39"/>
    </row>
    <row r="34" spans="1:3" x14ac:dyDescent="0.35">
      <c r="A34" s="39"/>
      <c r="B34" s="39"/>
      <c r="C34" s="39"/>
    </row>
    <row r="35" spans="1:3" x14ac:dyDescent="0.35">
      <c r="A35" s="39"/>
      <c r="B35" s="39"/>
      <c r="C35" s="40"/>
    </row>
    <row r="36" spans="1:3" x14ac:dyDescent="0.35">
      <c r="A36" s="39"/>
      <c r="B36" s="39"/>
      <c r="C36" s="40"/>
    </row>
    <row r="37" spans="1:3" x14ac:dyDescent="0.35">
      <c r="A37" s="39"/>
      <c r="B37" s="39"/>
      <c r="C37" s="39"/>
    </row>
    <row r="38" spans="1:3" x14ac:dyDescent="0.35">
      <c r="A38" s="39"/>
      <c r="B38" s="39"/>
      <c r="C38" s="39"/>
    </row>
    <row r="39" spans="1:3" x14ac:dyDescent="0.35">
      <c r="A39" s="39"/>
      <c r="B39" s="39"/>
      <c r="C39" s="40"/>
    </row>
    <row r="40" spans="1:3" x14ac:dyDescent="0.35">
      <c r="A40" s="39"/>
      <c r="B40" s="39"/>
      <c r="C40" s="40"/>
    </row>
    <row r="41" spans="1:3" x14ac:dyDescent="0.35">
      <c r="A41" s="39"/>
      <c r="B41" s="39"/>
      <c r="C41" s="39"/>
    </row>
    <row r="42" spans="1:3" x14ac:dyDescent="0.35">
      <c r="A42" s="39"/>
      <c r="B42" s="39"/>
      <c r="C42" s="39"/>
    </row>
    <row r="43" spans="1:3" x14ac:dyDescent="0.35">
      <c r="A43" s="39"/>
      <c r="B43" s="39"/>
      <c r="C43" s="40"/>
    </row>
    <row r="44" spans="1:3" x14ac:dyDescent="0.35">
      <c r="A44" s="39"/>
      <c r="B44" s="39"/>
      <c r="C44" s="40"/>
    </row>
    <row r="45" spans="1:3" x14ac:dyDescent="0.35">
      <c r="A45" s="39"/>
      <c r="B45" s="39"/>
      <c r="C45" s="39"/>
    </row>
    <row r="46" spans="1:3" x14ac:dyDescent="0.35">
      <c r="A46" s="39"/>
      <c r="B46" s="39"/>
      <c r="C46" s="39"/>
    </row>
    <row r="47" spans="1:3" x14ac:dyDescent="0.35">
      <c r="A47" s="39"/>
      <c r="B47" s="39"/>
      <c r="C47" s="40"/>
    </row>
    <row r="48" spans="1:3" x14ac:dyDescent="0.35">
      <c r="A48" s="39"/>
      <c r="B48" s="39"/>
      <c r="C48" s="40"/>
    </row>
    <row r="49" spans="1:3" x14ac:dyDescent="0.35">
      <c r="A49" s="39"/>
      <c r="B49" s="39"/>
      <c r="C49" s="39"/>
    </row>
    <row r="50" spans="1:3" ht="14.5" customHeight="1" x14ac:dyDescent="0.35">
      <c r="A50" s="39"/>
      <c r="B50" s="39"/>
      <c r="C50" s="39"/>
    </row>
    <row r="51" spans="1:3" x14ac:dyDescent="0.35">
      <c r="A51" s="39"/>
      <c r="B51" s="39"/>
      <c r="C51" s="40"/>
    </row>
    <row r="52" spans="1:3" x14ac:dyDescent="0.35">
      <c r="A52" s="39"/>
      <c r="B52" s="39"/>
      <c r="C52" s="40"/>
    </row>
    <row r="53" spans="1:3" x14ac:dyDescent="0.35">
      <c r="A53" s="39"/>
      <c r="B53" s="39"/>
      <c r="C53" s="39"/>
    </row>
    <row r="54" spans="1:3" x14ac:dyDescent="0.35">
      <c r="A54" s="39"/>
      <c r="B54" s="39"/>
      <c r="C54" s="39"/>
    </row>
    <row r="55" spans="1:3" x14ac:dyDescent="0.35">
      <c r="A55" s="39"/>
      <c r="B55" s="39"/>
      <c r="C55" s="40"/>
    </row>
    <row r="56" spans="1:3" x14ac:dyDescent="0.35">
      <c r="A56" s="39"/>
      <c r="B56" s="39"/>
      <c r="C56" s="40"/>
    </row>
    <row r="57" spans="1:3" x14ac:dyDescent="0.35">
      <c r="A57" s="39"/>
      <c r="B57" s="39"/>
      <c r="C57" s="39"/>
    </row>
    <row r="58" spans="1:3" x14ac:dyDescent="0.35">
      <c r="A58" s="39"/>
      <c r="B58" s="39"/>
      <c r="C58" s="39"/>
    </row>
    <row r="59" spans="1:3" x14ac:dyDescent="0.35">
      <c r="A59" s="39"/>
      <c r="B59" s="39"/>
      <c r="C59" s="40"/>
    </row>
    <row r="60" spans="1:3" x14ac:dyDescent="0.35">
      <c r="A60" s="39"/>
      <c r="B60" s="39"/>
      <c r="C60" s="40"/>
    </row>
    <row r="61" spans="1:3" x14ac:dyDescent="0.35">
      <c r="A61" s="39"/>
      <c r="B61" s="39"/>
      <c r="C61" s="39"/>
    </row>
    <row r="62" spans="1:3" x14ac:dyDescent="0.35">
      <c r="A62" s="39"/>
      <c r="B62" s="39"/>
      <c r="C62" s="39"/>
    </row>
    <row r="63" spans="1:3" x14ac:dyDescent="0.35">
      <c r="A63" s="39"/>
      <c r="B63" s="39"/>
      <c r="C63" s="40"/>
    </row>
    <row r="64" spans="1:3" x14ac:dyDescent="0.35">
      <c r="A64" s="39"/>
      <c r="B64" s="39"/>
      <c r="C64" s="40"/>
    </row>
    <row r="65" spans="1:3" x14ac:dyDescent="0.35">
      <c r="A65" s="39"/>
      <c r="B65" s="39"/>
      <c r="C65" s="39"/>
    </row>
    <row r="66" spans="1:3" x14ac:dyDescent="0.35">
      <c r="A66" s="39"/>
      <c r="B66" s="39"/>
      <c r="C66" s="39"/>
    </row>
    <row r="67" spans="1:3" x14ac:dyDescent="0.35">
      <c r="A67" s="39"/>
      <c r="B67" s="39"/>
      <c r="C67" s="40"/>
    </row>
    <row r="68" spans="1:3" x14ac:dyDescent="0.35">
      <c r="A68" s="39"/>
      <c r="B68" s="39"/>
      <c r="C68" s="40"/>
    </row>
    <row r="69" spans="1:3" x14ac:dyDescent="0.35">
      <c r="A69" s="39"/>
      <c r="B69" s="39"/>
      <c r="C69" s="39"/>
    </row>
    <row r="70" spans="1:3" x14ac:dyDescent="0.35">
      <c r="A70" s="39"/>
      <c r="B70" s="39"/>
      <c r="C70" s="39"/>
    </row>
    <row r="71" spans="1:3" x14ac:dyDescent="0.35">
      <c r="A71" s="39"/>
      <c r="B71" s="39"/>
      <c r="C71" s="40"/>
    </row>
    <row r="72" spans="1:3" x14ac:dyDescent="0.35">
      <c r="A72" s="39"/>
      <c r="B72" s="39"/>
      <c r="C72" s="40"/>
    </row>
    <row r="73" spans="1:3" x14ac:dyDescent="0.35">
      <c r="A73" s="39"/>
      <c r="B73" s="39"/>
      <c r="C73" s="39"/>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errorStyle="warning" allowBlank="1" showInputMessage="1" showErrorMessage="1" xr:uid="{2634D5A5-863B-42C0-86A5-6E6E75280582}">
          <x14:formula1>
            <xm:f>lists!$E$1:$E$3</xm:f>
          </x14:formula1>
          <xm:sqref>C1:K1048576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9B2BA-DF00-424C-8A39-1257A8C2E4A1}">
  <dimension ref="A1:E6"/>
  <sheetViews>
    <sheetView workbookViewId="0">
      <selection activeCell="G6" sqref="G6"/>
    </sheetView>
  </sheetViews>
  <sheetFormatPr defaultRowHeight="14.5" x14ac:dyDescent="0.35"/>
  <sheetData>
    <row r="1" spans="1:5" x14ac:dyDescent="0.35">
      <c r="A1" t="s">
        <v>13</v>
      </c>
      <c r="C1" s="34" t="s">
        <v>327</v>
      </c>
      <c r="E1" t="s">
        <v>361</v>
      </c>
    </row>
    <row r="2" spans="1:5" x14ac:dyDescent="0.35">
      <c r="A2" t="s">
        <v>16</v>
      </c>
      <c r="C2" t="s">
        <v>322</v>
      </c>
      <c r="E2" t="s">
        <v>362</v>
      </c>
    </row>
    <row r="3" spans="1:5" x14ac:dyDescent="0.35">
      <c r="A3" t="s">
        <v>131</v>
      </c>
      <c r="C3" t="s">
        <v>323</v>
      </c>
      <c r="E3" t="s">
        <v>363</v>
      </c>
    </row>
    <row r="4" spans="1:5" x14ac:dyDescent="0.35">
      <c r="A4" t="s">
        <v>14</v>
      </c>
      <c r="C4" t="s">
        <v>324</v>
      </c>
    </row>
    <row r="5" spans="1:5" x14ac:dyDescent="0.35">
      <c r="C5" t="s">
        <v>325</v>
      </c>
    </row>
    <row r="6" spans="1:5" x14ac:dyDescent="0.35">
      <c r="C6" t="s">
        <v>326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Strobe</vt:lpstr>
      <vt:lpstr>Strobe_scored</vt:lpstr>
      <vt:lpstr>COREQ</vt:lpstr>
      <vt:lpstr>COREQ_scored</vt:lpstr>
      <vt:lpstr>CONSORT</vt:lpstr>
      <vt:lpstr>CONSORT_scored</vt:lpstr>
      <vt:lpstr>ROB-2</vt:lpstr>
      <vt:lpstr>ROBANS</vt:lpstr>
      <vt:lpstr>lists</vt:lpstr>
      <vt:lpstr>'ROB-2'!_Hlk521515519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Krishna Vakil</dc:creator>
  <cp:keywords/>
  <dc:description/>
  <cp:lastModifiedBy>Krishna Vakil</cp:lastModifiedBy>
  <cp:revision/>
  <dcterms:created xsi:type="dcterms:W3CDTF">2021-05-24T01:55:39Z</dcterms:created>
  <dcterms:modified xsi:type="dcterms:W3CDTF">2022-11-28T02:11:09Z</dcterms:modified>
  <cp:category/>
  <cp:contentStatus/>
</cp:coreProperties>
</file>