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tania\Desktop\"/>
    </mc:Choice>
  </mc:AlternateContent>
  <xr:revisionPtr revIDLastSave="0" documentId="8_{C5B6309E-CF0D-470C-A992-3649EBC72356}" xr6:coauthVersionLast="47" xr6:coauthVersionMax="47" xr10:uidLastSave="{00000000-0000-0000-0000-000000000000}"/>
  <bookViews>
    <workbookView xWindow="30825" yWindow="3720" windowWidth="21600" windowHeight="11835" activeTab="4" xr2:uid="{00000000-000D-0000-FFFF-FFFF00000000}"/>
  </bookViews>
  <sheets>
    <sheet name="Table S1" sheetId="1" r:id="rId1"/>
    <sheet name="Tables S2 &amp; 3" sheetId="13" r:id="rId2"/>
    <sheet name="Table S4" sheetId="14" r:id="rId3"/>
    <sheet name="Table S5" sheetId="6" r:id="rId4"/>
    <sheet name="Table S6" sheetId="8" r:id="rId5"/>
  </sheets>
  <definedNames>
    <definedName name="_xlnm._FilterDatabase" localSheetId="0" hidden="1">'Table S1'!$Q$1:$Q$45</definedName>
  </definedNames>
  <calcPr calcId="191029"/>
  <pivotCaches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3" l="1"/>
  <c r="C13" i="13"/>
  <c r="C12" i="13"/>
  <c r="B12" i="13"/>
  <c r="B13" i="13"/>
</calcChain>
</file>

<file path=xl/sharedStrings.xml><?xml version="1.0" encoding="utf-8"?>
<sst xmlns="http://schemas.openxmlformats.org/spreadsheetml/2006/main" count="2944" uniqueCount="430">
  <si>
    <t>Isolate</t>
  </si>
  <si>
    <t>PRL</t>
  </si>
  <si>
    <t>PTZ</t>
  </si>
  <si>
    <t>MEM</t>
  </si>
  <si>
    <t>CXM</t>
  </si>
  <si>
    <t>CLA</t>
  </si>
  <si>
    <t>ATH</t>
  </si>
  <si>
    <t>CD</t>
  </si>
  <si>
    <t>AK</t>
  </si>
  <si>
    <t>GM</t>
  </si>
  <si>
    <t>VA</t>
  </si>
  <si>
    <t>C</t>
  </si>
  <si>
    <t>LEV</t>
  </si>
  <si>
    <t>LZD</t>
  </si>
  <si>
    <t>R (0)</t>
  </si>
  <si>
    <t>NOR</t>
  </si>
  <si>
    <t>Resistance profiles of Isolates (zones in mm)</t>
  </si>
  <si>
    <t xml:space="preserve">R (0) </t>
  </si>
  <si>
    <t>R (10)</t>
  </si>
  <si>
    <t>R(8)</t>
  </si>
  <si>
    <t>S (11)</t>
  </si>
  <si>
    <t>S (10)</t>
  </si>
  <si>
    <t>R (7)</t>
  </si>
  <si>
    <t>R (9)</t>
  </si>
  <si>
    <t>S (20)</t>
  </si>
  <si>
    <t>S (30)</t>
  </si>
  <si>
    <t>R (6)</t>
  </si>
  <si>
    <t>R (1)</t>
  </si>
  <si>
    <t>R (5)</t>
  </si>
  <si>
    <t>R (2)</t>
  </si>
  <si>
    <t>R (3)</t>
  </si>
  <si>
    <t>R (4)</t>
  </si>
  <si>
    <t>S (12)</t>
  </si>
  <si>
    <t>R (8)</t>
  </si>
  <si>
    <t xml:space="preserve">R (15) </t>
  </si>
  <si>
    <t>S (21)</t>
  </si>
  <si>
    <t>S(26)</t>
  </si>
  <si>
    <t>R (13)</t>
  </si>
  <si>
    <t>S (23)</t>
  </si>
  <si>
    <t>R (12)</t>
  </si>
  <si>
    <t>R (15)</t>
  </si>
  <si>
    <t>R (14)</t>
  </si>
  <si>
    <t>R (20)</t>
  </si>
  <si>
    <t>R (11)</t>
  </si>
  <si>
    <t>S (17)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</si>
  <si>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</si>
  <si>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</si>
  <si>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</si>
  <si>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</si>
  <si>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</si>
  <si>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</si>
  <si>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</si>
  <si>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</si>
  <si>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</si>
  <si>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</si>
  <si>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</si>
  <si>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MARI</t>
  </si>
  <si>
    <t>H1A</t>
  </si>
  <si>
    <t>H1B</t>
  </si>
  <si>
    <t>H1C</t>
  </si>
  <si>
    <t>H1D</t>
  </si>
  <si>
    <t>H1E</t>
  </si>
  <si>
    <t>H2A</t>
  </si>
  <si>
    <t>H2B</t>
  </si>
  <si>
    <t>H2C</t>
  </si>
  <si>
    <t>H2D</t>
  </si>
  <si>
    <t>H2E</t>
  </si>
  <si>
    <t>H2F</t>
  </si>
  <si>
    <t>H2G</t>
  </si>
  <si>
    <t>H2H</t>
  </si>
  <si>
    <t>H2I</t>
  </si>
  <si>
    <t>H2J</t>
  </si>
  <si>
    <t>H2K</t>
  </si>
  <si>
    <t>H3A</t>
  </si>
  <si>
    <t>H3B</t>
  </si>
  <si>
    <t>H3C</t>
  </si>
  <si>
    <t>H3D</t>
  </si>
  <si>
    <t>H3E</t>
  </si>
  <si>
    <t>H3F</t>
  </si>
  <si>
    <t>H3G</t>
  </si>
  <si>
    <t>H31</t>
  </si>
  <si>
    <t>H3I</t>
  </si>
  <si>
    <t>H3H</t>
  </si>
  <si>
    <t>M1A</t>
  </si>
  <si>
    <t>M1B</t>
  </si>
  <si>
    <t>M1C</t>
  </si>
  <si>
    <t>M2A</t>
  </si>
  <si>
    <t>M2B</t>
  </si>
  <si>
    <t>M2C</t>
  </si>
  <si>
    <t>M2D</t>
  </si>
  <si>
    <t>M2E</t>
  </si>
  <si>
    <t>M2F</t>
  </si>
  <si>
    <t>P1A</t>
  </si>
  <si>
    <t>P1B</t>
  </si>
  <si>
    <t>P1C</t>
  </si>
  <si>
    <t>P1D</t>
  </si>
  <si>
    <t>R1A</t>
  </si>
  <si>
    <t>R1B</t>
  </si>
  <si>
    <t>R1C</t>
  </si>
  <si>
    <t>R1D</t>
  </si>
  <si>
    <t>R1E</t>
  </si>
  <si>
    <t>Catalase</t>
  </si>
  <si>
    <t>Motility</t>
  </si>
  <si>
    <t>Gram stain</t>
  </si>
  <si>
    <t>TSI</t>
  </si>
  <si>
    <t>Indole</t>
  </si>
  <si>
    <t>MR</t>
  </si>
  <si>
    <t>VP</t>
  </si>
  <si>
    <t>Oxidase</t>
  </si>
  <si>
    <t xml:space="preserve"> +</t>
  </si>
  <si>
    <t xml:space="preserve"> -</t>
  </si>
  <si>
    <t>Acid/acid</t>
  </si>
  <si>
    <t>Biochemical Profile</t>
  </si>
  <si>
    <t>Alkaline/alkaline</t>
  </si>
  <si>
    <t>ND</t>
  </si>
  <si>
    <t>Citrate</t>
  </si>
  <si>
    <t>Escherichia coli</t>
  </si>
  <si>
    <t>Enterobacter spp.</t>
  </si>
  <si>
    <t>Klebsiella pneumoniae</t>
  </si>
  <si>
    <t>Pseudomonas aeruginosa</t>
  </si>
  <si>
    <t>Enterococcus spp.</t>
  </si>
  <si>
    <t>Staphylococcus aureus</t>
  </si>
  <si>
    <t>Acinetobacter baumanii</t>
  </si>
  <si>
    <t>Tentative Bacterial spp.</t>
  </si>
  <si>
    <t>MDR</t>
  </si>
  <si>
    <t>Clinical</t>
  </si>
  <si>
    <t>Non-clinical</t>
  </si>
  <si>
    <t>MDR (%)</t>
  </si>
  <si>
    <t>Bacterial Isolate</t>
  </si>
  <si>
    <t>Waste water source</t>
  </si>
  <si>
    <t>Clinical (%)</t>
  </si>
  <si>
    <t>Non-clinical (%)</t>
  </si>
  <si>
    <t>Resistance phenotype in Clinical wastewater</t>
  </si>
  <si>
    <t>Resistance phenotype in Non-Clinical wastewater</t>
  </si>
  <si>
    <t>XDR (%)</t>
  </si>
  <si>
    <t>XDR</t>
  </si>
  <si>
    <t>Row Labels</t>
  </si>
  <si>
    <t>Grand Total</t>
  </si>
  <si>
    <t>Column Labels</t>
  </si>
  <si>
    <t>Count of water source</t>
  </si>
  <si>
    <t>#OTU ID</t>
  </si>
  <si>
    <t>5A-LDL4123</t>
  </si>
  <si>
    <t>5C-LDK1261</t>
  </si>
  <si>
    <t>5C-LDL4125</t>
  </si>
  <si>
    <t>%relative abundance in River water</t>
  </si>
  <si>
    <t>Mayo2-LDK1257</t>
  </si>
  <si>
    <t>MayoA-LDL4120</t>
  </si>
  <si>
    <t>MayoC-LDL4122</t>
  </si>
  <si>
    <t>Species No. in Hospital</t>
  </si>
  <si>
    <t>Kingdom</t>
  </si>
  <si>
    <t>Phylum</t>
  </si>
  <si>
    <t>Class</t>
  </si>
  <si>
    <t>Order</t>
  </si>
  <si>
    <t>Family</t>
  </si>
  <si>
    <t>Genus</t>
  </si>
  <si>
    <t>Species</t>
  </si>
  <si>
    <t>ab751c5bb49e272dc3f116f754ef1867</t>
  </si>
  <si>
    <t>D_0__Bacteria</t>
  </si>
  <si>
    <t xml:space="preserve"> D_1__Proteobacteria</t>
  </si>
  <si>
    <t xml:space="preserve"> D_2__Gammaproteobacteria</t>
  </si>
  <si>
    <t xml:space="preserve"> D_3__Pseudomonadales</t>
  </si>
  <si>
    <t xml:space="preserve"> D_4__Pseudomonadaceae</t>
  </si>
  <si>
    <t xml:space="preserve"> D_5__Pseudomonas</t>
  </si>
  <si>
    <t>314f83c4256b262dcb0cb681288c1bd8</t>
  </si>
  <si>
    <t>f34680c96c5ffb86fa9be8d3d6484391</t>
  </si>
  <si>
    <t xml:space="preserve"> D_3__Enterobacteriales</t>
  </si>
  <si>
    <t xml:space="preserve"> D_4__Enterobacteriaceae</t>
  </si>
  <si>
    <t xml:space="preserve"> D_5__Escherichia-Shigella</t>
  </si>
  <si>
    <t>85e48ce3f41409fcb595ec5929a69ab9</t>
  </si>
  <si>
    <t>b0c30496f0041ef9cef7e1525f0dc76a</t>
  </si>
  <si>
    <t>740b9c09719bfed71af7870704da0c3d</t>
  </si>
  <si>
    <t>855775658378ee26460b38f6013eb736</t>
  </si>
  <si>
    <t>b3edfa26e89f20eeb5780c96239bc603</t>
  </si>
  <si>
    <t>c458ebd4a131f7f2fa8375466d8431a8</t>
  </si>
  <si>
    <t>965f172444397760285900af9575fbf3</t>
  </si>
  <si>
    <t xml:space="preserve"> D_4__Moraxellaceae</t>
  </si>
  <si>
    <t xml:space="preserve"> D_5__Acinetobacter</t>
  </si>
  <si>
    <t>c265effeef242586e58382ef278e5a70</t>
  </si>
  <si>
    <t>65216ded0a180d639cb2019de3f46427</t>
  </si>
  <si>
    <t>72e510f5c80a61c91a62eaf91d4596f8</t>
  </si>
  <si>
    <t>c78ba853c34c18f63ffebb3c4eb5eb8c</t>
  </si>
  <si>
    <t>3622348b891d0c479d9a740f4ab10e66</t>
  </si>
  <si>
    <t>c8bdb022fb612b612fcaec069b7459f9</t>
  </si>
  <si>
    <t>24d897c0d149302c9c8657849f62c345</t>
  </si>
  <si>
    <t>a723ba6aba619f8c65706fb4ed2537eb</t>
  </si>
  <si>
    <t>8676bb18d21b7edfc6df77ad408702c9</t>
  </si>
  <si>
    <t>76f22d8988d26400e0892f6ce5021775</t>
  </si>
  <si>
    <t>5aff95ea5a46ec83af0cf31cffd0c156</t>
  </si>
  <si>
    <t>5c1fea27370dddb2a31cb265f577eb0f</t>
  </si>
  <si>
    <t>34421ce6eb9b35f208a3793abb505a3b</t>
  </si>
  <si>
    <t>55295ca9e082c73d26b0c740378c159d</t>
  </si>
  <si>
    <t>fe7e92d9c08b46e885f021dd0a9ab9a3</t>
  </si>
  <si>
    <t>37c476a506007b963363f1be73a5ea39</t>
  </si>
  <si>
    <t>cc205e7cf1fbe2cf6a8dc264f1f8e297</t>
  </si>
  <si>
    <t>85fa60942f373d076c88a7ab5d073f89</t>
  </si>
  <si>
    <t>92423328fb691dee49ce2d993f2f0028</t>
  </si>
  <si>
    <t>a7ef94dffcc519160ecf4deaee1a6c59</t>
  </si>
  <si>
    <t>52fb36fa24cce863d4172fa2254b71a4</t>
  </si>
  <si>
    <t>0fd5e7d6529b291424aa008dd2e6af92</t>
  </si>
  <si>
    <t>b64ef07166f78c15c09ed039ca0de65f</t>
  </si>
  <si>
    <t>4035f75dfc71803cb6542e8fd6100dc8</t>
  </si>
  <si>
    <t>62b3cccb7df2eecc9ce813c262a8360f</t>
  </si>
  <si>
    <t>00a11d8bbc318435553521378cdcd7c8</t>
  </si>
  <si>
    <t>1758e9a09d3604c145e071aaf07de521</t>
  </si>
  <si>
    <t>8af5d21850c8b1eff63455a0b658455b</t>
  </si>
  <si>
    <t>a7df3c8ca4fe698f3bb03aabac29ba12</t>
  </si>
  <si>
    <t xml:space="preserve"> D_6__Acinetobacter sp. KEB-7</t>
  </si>
  <si>
    <t>72d58a2ebef9281884e9b314d72d0d72</t>
  </si>
  <si>
    <t>8c4cf03b23e60967c5264411ffd8e0a0</t>
  </si>
  <si>
    <t>c62be1edfe6bfa3e92dfe92254da198d</t>
  </si>
  <si>
    <t>9927bbbb68120838bb3ba3e8da8e1cc1</t>
  </si>
  <si>
    <t>efddc9c8dd8e33c344a56d24529f702d</t>
  </si>
  <si>
    <t>4fb4c1b6b2d83f8106b8b7a60bb551af</t>
  </si>
  <si>
    <t>5d5d77e07595078f0b121fda33715b37</t>
  </si>
  <si>
    <t xml:space="preserve"> D_6__Pseudomonas sp. SMX331</t>
  </si>
  <si>
    <t>d4bba99470f96dd6e62ee9168e37fbef</t>
  </si>
  <si>
    <t>a70c120ec945a48ffd1afae4f068ad0d</t>
  </si>
  <si>
    <t>bd7ce6f196c85f670fcd4ed7fe57e624</t>
  </si>
  <si>
    <t>54f1ad1e77be9330a31ccf63b174bc40</t>
  </si>
  <si>
    <t>86913d8149b7ba0458595ab62c9f762a</t>
  </si>
  <si>
    <t>1dcadf8d3551790c116af7eaf157b06f</t>
  </si>
  <si>
    <t>efd176a9b905f35261e6516f07f5547c</t>
  </si>
  <si>
    <t>a23b401e8695584dfe0f8dc9d32cd44d</t>
  </si>
  <si>
    <t>06bb2dcfb2cdf54079dfbe2d25511015</t>
  </si>
  <si>
    <t>892a8564e565323c6f3230863fcddf82</t>
  </si>
  <si>
    <t>ec18a88b78858ae1884c13585082c561</t>
  </si>
  <si>
    <t>ebc2e47521b6999afca9038e96fcb653</t>
  </si>
  <si>
    <t>a8cc9d6f7ab761201d46669d006564d8</t>
  </si>
  <si>
    <t>74e0b08297131b6bc2daf92ee35c030d</t>
  </si>
  <si>
    <t>48c856d51e03f96aa5ed7727cc4482da</t>
  </si>
  <si>
    <t>d223cad26ef8d4c3ac4e13d9a4460f06</t>
  </si>
  <si>
    <t>dcff69301fe550e6637526039242c429</t>
  </si>
  <si>
    <t>0e61ac7f3cf9c7483cb51b227c151b18</t>
  </si>
  <si>
    <t>9414894dcd2bb2b30fb119c586460269</t>
  </si>
  <si>
    <t>b6a9c18f89d386262bd49c3f7889df31</t>
  </si>
  <si>
    <t>672aec441688886f641f3c7a56cfedbc</t>
  </si>
  <si>
    <t>2d5cf49e3a0679c645cee68c33f773b9</t>
  </si>
  <si>
    <t>9bd88263194b18e20baf3d91a4439673</t>
  </si>
  <si>
    <t>106b0dbafa9e756bed2999f3b97aff7a</t>
  </si>
  <si>
    <t>b90700265433f5ab0f14cbfea6b4b0e2</t>
  </si>
  <si>
    <t>cbbf2e0d0f00b943a9b3d78d6e9286f8</t>
  </si>
  <si>
    <t>4de559997b6cd992eceb27205a6c9cf4</t>
  </si>
  <si>
    <t>274bcf9025b5a5cdeff7c6c1dd153999</t>
  </si>
  <si>
    <t>be58b868f1e1708da23241b812f94075</t>
  </si>
  <si>
    <t>baa11e441ad6281e65311ea0b76a069c</t>
  </si>
  <si>
    <t>024b196848813e21c5e3cc7c9c8252c2</t>
  </si>
  <si>
    <t>85185189116c333ef35a6fb8df55d122</t>
  </si>
  <si>
    <t xml:space="preserve"> D_1__Firmicutes</t>
  </si>
  <si>
    <t xml:space="preserve"> D_2__Bacilli</t>
  </si>
  <si>
    <t xml:space="preserve"> D_3__Lactobacillales</t>
  </si>
  <si>
    <t xml:space="preserve"> D_4__Streptococcaceae</t>
  </si>
  <si>
    <t xml:space="preserve"> D_5__Streptococcus</t>
  </si>
  <si>
    <t>7f3ab8955918dc66723484caf6407dcb</t>
  </si>
  <si>
    <t>fe71b04ef0b62ce9e38720190881e0c8</t>
  </si>
  <si>
    <t>d9c1485c87ab9f02583ead1d89631539</t>
  </si>
  <si>
    <t>575b2b0fd879a49a976372e3440b5aa0</t>
  </si>
  <si>
    <t>95af46cdb0aa18e0d79b91e44792b716</t>
  </si>
  <si>
    <t>cf39269b238d1655c9434eb24915bddb</t>
  </si>
  <si>
    <t>161789c4f8aa2f1b90f564271bdde5bc</t>
  </si>
  <si>
    <t>8b8da9d3f4e79f478659a622b1acef2b</t>
  </si>
  <si>
    <t>df1fe65950934086e19db2fbe7d00b4b</t>
  </si>
  <si>
    <t>965d31a3741bc191866cd0156d0b1a5b</t>
  </si>
  <si>
    <t>afdd5601efb814bf105a34238cd888af</t>
  </si>
  <si>
    <t>6138c998b0f25ed004908c5e0d307883</t>
  </si>
  <si>
    <t>92726d204651d0445b15f2fa6b2c5404</t>
  </si>
  <si>
    <t>0e84976c4830fb018c5137f945ac27b0</t>
  </si>
  <si>
    <t>746f1c95aea7bb6ddc9768e806365530</t>
  </si>
  <si>
    <t>60953ebe42896663868859b19f2f74d2</t>
  </si>
  <si>
    <t>77e87a067c1d6ce8332bf524e812b530</t>
  </si>
  <si>
    <t>04dce6c8f787a34984459eda69ac19f1</t>
  </si>
  <si>
    <t>92498fc60a69522e6b933c50bde82beb</t>
  </si>
  <si>
    <t>b6e28d6ea296c64005aae652f19fdebf</t>
  </si>
  <si>
    <t>064c0b2bf824c379ac989724a6c92d13</t>
  </si>
  <si>
    <t>7f02d7c83be3e42bb7d83b71934dbefb</t>
  </si>
  <si>
    <t>c989d935c4546eb7327853977aa92ee3</t>
  </si>
  <si>
    <t>0e120a3c2b0dc15494ec78f696b3dd11</t>
  </si>
  <si>
    <t>b6c7539a7971609615d8ca7d98c3fac1</t>
  </si>
  <si>
    <t>bec7c03f290a4fed9107e88fcc3a3d33</t>
  </si>
  <si>
    <t>c3750c27597ad4b804dad39f79546128</t>
  </si>
  <si>
    <t>1b7393a080b5eb6d2f3810b8ae9adbec</t>
  </si>
  <si>
    <t>2dd0e731f9c44430848bb1f1765fe019</t>
  </si>
  <si>
    <t>1d56f2eddd22152f4c9e6df9b0d65bde</t>
  </si>
  <si>
    <t>88358dc07298e5621614a3209566a3a5</t>
  </si>
  <si>
    <t>8fed3e9252e88007d5870cc4232a584a</t>
  </si>
  <si>
    <t>7588595aa8a2ac319db9f0dd0bf03555</t>
  </si>
  <si>
    <t>2bea5730d0ad10a0d3c7e1f231ad0654</t>
  </si>
  <si>
    <t>39d0bd0cc30f0e96dbfd78da6db803be</t>
  </si>
  <si>
    <t>ee707a2ad3efdf26bed80f5d496f10d9</t>
  </si>
  <si>
    <t>e7b29f3104329ed936776e45e972de03</t>
  </si>
  <si>
    <t>67c33ae350f1eb40955ae66246d497b4</t>
  </si>
  <si>
    <t>92808edca904eee063b58846c12c0e9a</t>
  </si>
  <si>
    <t>b83c94bdecf2127a5e002538d2c46049</t>
  </si>
  <si>
    <t>cd73ac1d1d3c21237a77976040326512</t>
  </si>
  <si>
    <t>8925ecab58dcbeebf03d78e3b6286982</t>
  </si>
  <si>
    <t>1f4b0a993b69f5c427fc02ded7e97d11</t>
  </si>
  <si>
    <t>437e7f9aa6bedc1dfc6232a5fd1a61f1</t>
  </si>
  <si>
    <t>5d9826aad265165a82bb12ca9a1a9858</t>
  </si>
  <si>
    <t>5317760cb5c5d1c57a4b7e5b5acb487f</t>
  </si>
  <si>
    <t>f6d59c3cb004aefe52b6b5b8db829a88</t>
  </si>
  <si>
    <t>f8478571cdc68a1a2a5b3a5bac74d69c</t>
  </si>
  <si>
    <t>0c7d4f340ca4fa46584b6cabd88c8452</t>
  </si>
  <si>
    <t>a269a1c50cd0824df0b5699751d57893</t>
  </si>
  <si>
    <t>a7adbc60e1ec136653938098fb14b2bb</t>
  </si>
  <si>
    <t>c6545f11e5b00ebb530b934f7f7363d3</t>
  </si>
  <si>
    <t>3c72cee4af7eaa83a781a2f8f1e887d0</t>
  </si>
  <si>
    <t>9bc77bb684f4a81bdb348cf9a522e1da</t>
  </si>
  <si>
    <t>ad8b2ab319b75390e0e85389f94a7ae7</t>
  </si>
  <si>
    <t>90ecc662d4d9c5b72709a01bceaafb9c</t>
  </si>
  <si>
    <t>3302b12c99dda6995c0544f94f6c0c2c</t>
  </si>
  <si>
    <t>bae5520578bd1d6b8970ba64d8c21469</t>
  </si>
  <si>
    <t>49aa605ba10d33b4aab5188523287bca</t>
  </si>
  <si>
    <t>f9cacb0f14b5cc1eb07ff90edaf8764e</t>
  </si>
  <si>
    <t>5286a6487000fb41e789c69e6db77d58</t>
  </si>
  <si>
    <t>f1672edeeac46aafcef212832df219b1</t>
  </si>
  <si>
    <t>d435a02b2f95d4db22ca09bdb2c3b657</t>
  </si>
  <si>
    <t>78450ca0c2a0f90c2b8cac542392273c</t>
  </si>
  <si>
    <t>5097cd2d5626e7ba958127cb44d72a54</t>
  </si>
  <si>
    <t>0906acdbd667731a8042fa0963ba4d1f</t>
  </si>
  <si>
    <t>c3a9a2daa1fe90f0626a8249d2422d91</t>
  </si>
  <si>
    <t>35043c47482f45d3efae4f31b46bd8be</t>
  </si>
  <si>
    <t>da06102a14b680cf1db1c85a778ff63d</t>
  </si>
  <si>
    <t>088b2a6409678095037f87b3485e7e89</t>
  </si>
  <si>
    <t>9589bfa4669324f6d9b60cbdfd4c3bae</t>
  </si>
  <si>
    <t>f89e66b450523b93f6a658358117ca08</t>
  </si>
  <si>
    <t>79bd6c697b2aecd5e61f155085d588db</t>
  </si>
  <si>
    <t>9a3dec6b76d29e6c6ed631175ce4b20a</t>
  </si>
  <si>
    <t>a5ca2c66e3e66af452318dac2a59fdbd</t>
  </si>
  <si>
    <t>2dfb7491045ff0b49c93ec245f439cb1</t>
  </si>
  <si>
    <t>95728809566ecd736c5dd9b4cb0a3c0a</t>
  </si>
  <si>
    <t>b99cd57aae3a2ef760072f26c6928167</t>
  </si>
  <si>
    <t>45ad71269f8600276831095a2795a01c</t>
  </si>
  <si>
    <t>71ec46b00372381d6e160d7df15a6eb1</t>
  </si>
  <si>
    <t>ca6ad380450a1bc018093a582a2b7adb</t>
  </si>
  <si>
    <t>d615c66d9669ed9bff05f1694fc8e7ac</t>
  </si>
  <si>
    <t>2b334a1b8b6cae9ba99a5496bbf412b7</t>
  </si>
  <si>
    <t>65e3b1c275d7762a916aa4410f9f9c8b</t>
  </si>
  <si>
    <t>98fcd67c70cba303c278eeb0f614ec98</t>
  </si>
  <si>
    <t>f5368e55a8717446489f022c2052b4d6</t>
  </si>
  <si>
    <t>e18ff5b015c6288b4bd69051cba716b4</t>
  </si>
  <si>
    <t>a38ace5e7bc8b3d35f3fa8b7a4436cd1</t>
  </si>
  <si>
    <t>58864c4c205acd4009b324d3df3b6fa1</t>
  </si>
  <si>
    <t>c4e3237e989b82272221507cbfef73d4</t>
  </si>
  <si>
    <t>2564acc7c2e8b308dd829d4b6f893846</t>
  </si>
  <si>
    <t>9756371bb63fd2e8a65788eae4f87d06</t>
  </si>
  <si>
    <t>4bc127ae8bfa081ebd8dcd2edf4aba87</t>
  </si>
  <si>
    <t>bea4e66786c4ac812d8b38899da8a471</t>
  </si>
  <si>
    <t>017a5e472feb67ca0f68748b1af1a282</t>
  </si>
  <si>
    <t>65abb401c6734f9472b902d3f4bdfe63</t>
  </si>
  <si>
    <t>cd342b2e628d0498f9adae7c74c9fdeb</t>
  </si>
  <si>
    <t>e74d8564b905efd71493f7bd10d9d561</t>
  </si>
  <si>
    <t>858fa53386d667b803527b12ca6b00a6</t>
  </si>
  <si>
    <t>3f7378fc587c8bc802170e022043f90c</t>
  </si>
  <si>
    <t>52c607de8af49e4d65c0412b3b886fcc</t>
  </si>
  <si>
    <t>c9311184a75f0dceab8bfd728720e1d3</t>
  </si>
  <si>
    <t>ce622a4ba913a374cc6f7a45d7b6cff3</t>
  </si>
  <si>
    <t>85061936d05944560863953414811abb</t>
  </si>
  <si>
    <t>016068ec37bba9069f216a182b5d7546</t>
  </si>
  <si>
    <t>2a48f24060745e334cda81fba2253b9b</t>
  </si>
  <si>
    <t>7bc0efea9ae8731704751cdc566d9e5c</t>
  </si>
  <si>
    <t>f14ca8ebc88aa4e46ba183522c9861e7</t>
  </si>
  <si>
    <t>faa9f37cd72ba62220b798c04539be9b</t>
  </si>
  <si>
    <t>d6f1ef9c8ac514d0ce77fb90321cddab</t>
  </si>
  <si>
    <t>05c7709f667ef4047eb14cb77e3f2042</t>
  </si>
  <si>
    <t>a3af09f2bcd69e26f7635c1a1a9611ae</t>
  </si>
  <si>
    <t>85d3cae92e154965f975426e6249cb44</t>
  </si>
  <si>
    <t>38ee631c5eb38966b27095a80c2d2e12</t>
  </si>
  <si>
    <t>488fb51256206308922c71dcadd63450</t>
  </si>
  <si>
    <t>002a36c53c0832a0e364af08bb42be20</t>
  </si>
  <si>
    <t>6d5f09ed1781401df83c6e3abc80a61c</t>
  </si>
  <si>
    <t>9d12d76b5cd8eb65bc163d2e6b445e10</t>
  </si>
  <si>
    <t>6a02b1080612392e27fd2e7f87702c2e</t>
  </si>
  <si>
    <t>35762a6b542c2e15bba2f55e983b0571</t>
  </si>
  <si>
    <t>47e1a1201577adab4515392aefb24088</t>
  </si>
  <si>
    <t>c47f0ebd854a95c6954332247e5ac246</t>
  </si>
  <si>
    <t>2fba4290620dcf3632343231881a9dc4</t>
  </si>
  <si>
    <t>e5b90cd6a3a05f6abd6acdc6f3732e4a</t>
  </si>
  <si>
    <t>a2dfb260105fd9a0e629f77d771570dd</t>
  </si>
  <si>
    <t>f4d2f1567ffb144968aa09ebaff775e1</t>
  </si>
  <si>
    <t>7ffe5ec4c618020a096df8b1655448f1</t>
  </si>
  <si>
    <t>fd4a2d734dbf9b0550fcfb225abcf128</t>
  </si>
  <si>
    <t>157492babd68a0446841e452061c3034</t>
  </si>
  <si>
    <t>afc32c67b7cba4f76149257350b99b5a</t>
  </si>
  <si>
    <t>a9f70726ffafb92e5ab873ad1c3ae8f1</t>
  </si>
  <si>
    <t>623def980cf0d00baebf710c7a0f953c</t>
  </si>
  <si>
    <t>0b26e683819fa68afa2b2979b6121c04</t>
  </si>
  <si>
    <t>32e12156bebcee3a43506aa715d7fa9e</t>
  </si>
  <si>
    <t>28471650516c1a1e157df7fb5599d2a0</t>
  </si>
  <si>
    <t>947a1433c866bcb6c00766cfdfde8c3b</t>
  </si>
  <si>
    <t>6ca0b09251bf8fae7dbb97d8038940c6</t>
  </si>
  <si>
    <t>eb22dfbb8337f367282ad70b13a65ca4</t>
  </si>
  <si>
    <t>f3549198fcdae22d9f077ff846f184e0</t>
  </si>
  <si>
    <t>5d5ac225f9a07845a6fd9f799b51e2db</t>
  </si>
  <si>
    <t>e2c16bc038cd81ebad3e43dbcf50f036</t>
  </si>
  <si>
    <t>e123fdc6b24ae3d45d100436f9928fef</t>
  </si>
  <si>
    <t>c06677a99063f9ce426989027fb99ec7</t>
  </si>
  <si>
    <t>23dfc735559bdc7fdd5c1bb0a4659360</t>
  </si>
  <si>
    <t>a30875b8b99ac1fe0ae7797d18c695ea</t>
  </si>
  <si>
    <t>aeed041459376a8fe0b9cf3b49b765ee</t>
  </si>
  <si>
    <t>52f8527b09d1f42839b9e912ed9b06e3</t>
  </si>
  <si>
    <t>ba9ab62c71bb8d9bf59dfab24263e8ca</t>
  </si>
  <si>
    <t>7f37682c6de3f6dadefaee92607fa3a4</t>
  </si>
  <si>
    <t>d875f2b08058cf0653c72a5c5879a61b</t>
  </si>
  <si>
    <t>74e1b2f8201ee9cc7efa30d6d41bf46f</t>
  </si>
  <si>
    <t>d29005ca910400029a0bd81494c5c66a</t>
  </si>
  <si>
    <t>7082ee8adc0cf046666e483357cd3924</t>
  </si>
  <si>
    <t>6e3b24cf8150015e4d69d9f0dce15aa1</t>
  </si>
  <si>
    <t>bde9f26f13486cda035c04a9a50652ae</t>
  </si>
  <si>
    <t>36e3d764821b6293d21e5307954577b7</t>
  </si>
  <si>
    <t>8ad95fb83e3555e3e168532732297639</t>
  </si>
  <si>
    <t>d7b939a79c672c7ab5ab06bbe6ce1faf</t>
  </si>
  <si>
    <t>5fac5ddb3913e2ddbd0bd5ad78ab750a</t>
  </si>
  <si>
    <t>2f5adb8ed9733fe9e36845f973ee16c3</t>
  </si>
  <si>
    <t>bcd97a44588ab22d3e7ce6b2b18e1598</t>
  </si>
  <si>
    <t>3f094127d9c8f7cd5dac014a46108aaf</t>
  </si>
  <si>
    <t>eeb17cf00aff5805eb1d5389421cf8ca</t>
  </si>
  <si>
    <t>a2a27aa78a16571f6482fc0a4d9fb373</t>
  </si>
  <si>
    <t>4b53f049f607a20345e45e5aef67316c</t>
  </si>
  <si>
    <t>d4230ea5470cdce3045ac745dd552395</t>
  </si>
  <si>
    <t>%relative abundance in Hospital wastewater</t>
  </si>
  <si>
    <t>Acinetobacter baumannii</t>
  </si>
  <si>
    <t xml:space="preserve">  -</t>
  </si>
  <si>
    <t xml:space="preserve">Table S1 : Isolate-wise resistance profiles ( with measured zones of inhibition where observed)and calculated Multiple Antibiotic Resistance Index (MARI) </t>
  </si>
  <si>
    <t xml:space="preserve">Table S4: Pivot table of wastewater source and resistance status of ESKAPEE isolates (expected values) </t>
  </si>
  <si>
    <t xml:space="preserve">Table S3: Pivot table of wastewater source and resistance status of ESKAPEE isolates (observed values) </t>
  </si>
  <si>
    <t>Pivot tables for Chi-square test</t>
  </si>
  <si>
    <t>P-value</t>
  </si>
  <si>
    <t xml:space="preserve">Species No. in River </t>
  </si>
  <si>
    <t>Table S4: Operational taxonomic Units (OTUs) assigned to ESKAPEE bacteria and percentage relative abundance of each species in river and hospital wastewater</t>
  </si>
  <si>
    <t>Table S5: Biochemical profile of 43 ESKAPEE isolates from wastewater sources</t>
  </si>
  <si>
    <r>
      <rPr>
        <b/>
        <sz val="11"/>
        <color theme="1"/>
        <rFont val="Calibri"/>
        <family val="2"/>
        <scheme val="minor"/>
      </rPr>
      <t xml:space="preserve">Table S6: Percentage of Extremely-drug resistant (XDR) AND Mult-Drug resistant (MDR) ESKAPEE isolates in Clinical and Non-Clinical Wastewaters </t>
    </r>
    <r>
      <rPr>
        <sz val="11"/>
        <color theme="1"/>
        <rFont val="Calibri"/>
        <family val="2"/>
        <charset val="1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</si>
</sst>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A7D00"/>
      <name val="Times New Roman"/>
      <family val="1"/>
    </font>
    <font>
      <b/>
      <sz val="12"/>
      <color rgb="FF9C0006"/>
      <name val="Times New Roman"/>
      <family val="1"/>
    </font>
    <font>
      <b/>
      <sz val="12"/>
      <color rgb="FF0061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0000"/>
        <bgColor rgb="FFFF3300"/>
      </patternFill>
    </fill>
    <fill>
      <patternFill patternType="lightUp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1" applyNumberFormat="0" applyAlignment="0" applyProtection="0"/>
    <xf numFmtId="49" fontId="2" fillId="5" borderId="0"/>
    <xf numFmtId="0" fontId="2" fillId="6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7" fillId="7" borderId="0" xfId="0" applyFont="1" applyFill="1"/>
    <xf numFmtId="0" fontId="7" fillId="0" borderId="3" xfId="0" applyFont="1" applyBorder="1"/>
    <xf numFmtId="0" fontId="8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9" fillId="7" borderId="5" xfId="0" applyFont="1" applyFill="1" applyBorder="1" applyAlignment="1">
      <alignment horizontal="left"/>
    </xf>
    <xf numFmtId="0" fontId="9" fillId="7" borderId="4" xfId="0" applyFont="1" applyFill="1" applyBorder="1"/>
    <xf numFmtId="0" fontId="0" fillId="0" borderId="0" xfId="0" applyNumberFormat="1"/>
    <xf numFmtId="0" fontId="9" fillId="7" borderId="5" xfId="0" applyNumberFormat="1" applyFont="1" applyFill="1" applyBorder="1"/>
    <xf numFmtId="11" fontId="0" fillId="0" borderId="0" xfId="0" applyNumberFormat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4" fillId="4" borderId="1" xfId="3" applyFont="1"/>
    <xf numFmtId="0" fontId="13" fillId="6" borderId="0" xfId="5" applyFont="1"/>
    <xf numFmtId="0" fontId="15" fillId="3" borderId="2" xfId="2" applyFont="1" applyBorder="1"/>
    <xf numFmtId="0" fontId="15" fillId="3" borderId="1" xfId="2" applyFont="1" applyBorder="1"/>
    <xf numFmtId="0" fontId="15" fillId="3" borderId="0" xfId="2" applyFont="1"/>
    <xf numFmtId="0" fontId="15" fillId="3" borderId="0" xfId="2" applyFont="1" applyBorder="1"/>
    <xf numFmtId="0" fontId="16" fillId="2" borderId="1" xfId="1" applyFont="1" applyBorder="1"/>
    <xf numFmtId="0" fontId="16" fillId="2" borderId="0" xfId="1" applyFont="1"/>
    <xf numFmtId="0" fontId="11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 applyFill="1" applyBorder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/>
  </cellXfs>
  <cellStyles count="6">
    <cellStyle name="Bad" xfId="2" builtinId="27"/>
    <cellStyle name="Calculation" xfId="3" builtinId="22"/>
    <cellStyle name="Good" xfId="1" builtinId="26"/>
    <cellStyle name="Normal" xfId="0" builtinId="0"/>
    <cellStyle name="Style 1" xfId="4" xr:uid="{00000000-0005-0000-0000-000004000000}"/>
    <cellStyle name="Style 2" xfId="5" xr:uid="{00000000-0005-0000-0000-000005000000}"/>
  </cellStyles>
  <dxfs count="2">
    <dxf>
      <font>
        <i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tania/AppData/Local/Microsoft/Windows/INetCache/Content.Outlook/CNNFXAXN/AST%20and%20Metagenomics%20Result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31.080643634261" createdVersion="4" refreshedVersion="4" minRefreshableVersion="3" recordCount="44" xr:uid="{00000000-000A-0000-FFFF-FFFF00000000}">
  <cacheSource type="worksheet">
    <worksheetSource ref="A1:B45" sheet="Sheet9" r:id="rId2"/>
  </cacheSource>
  <cacheFields count="2">
    <cacheField name="Resistance phenotype" numFmtId="0">
      <sharedItems containsBlank="1" count="3">
        <m/>
        <s v="XDR"/>
        <s v="MDR"/>
      </sharedItems>
    </cacheField>
    <cacheField name="water source" numFmtId="0">
      <sharedItems containsBlank="1" count="3">
        <m/>
        <s v="Clinical"/>
        <s v="Non-clinica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x v="0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2"/>
    <x v="1"/>
  </r>
  <r>
    <x v="2"/>
    <x v="1"/>
  </r>
  <r>
    <x v="2"/>
    <x v="1"/>
  </r>
  <r>
    <x v="2"/>
    <x v="1"/>
  </r>
  <r>
    <x v="2"/>
    <x v="1"/>
  </r>
  <r>
    <x v="1"/>
    <x v="1"/>
  </r>
  <r>
    <x v="2"/>
    <x v="1"/>
  </r>
  <r>
    <x v="2"/>
    <x v="1"/>
  </r>
  <r>
    <x v="2"/>
    <x v="1"/>
  </r>
  <r>
    <x v="1"/>
    <x v="1"/>
  </r>
  <r>
    <x v="1"/>
    <x v="1"/>
  </r>
  <r>
    <x v="1"/>
    <x v="1"/>
  </r>
  <r>
    <x v="1"/>
    <x v="1"/>
  </r>
  <r>
    <x v="1"/>
    <x v="2"/>
  </r>
  <r>
    <x v="1"/>
    <x v="2"/>
  </r>
  <r>
    <x v="1"/>
    <x v="2"/>
  </r>
  <r>
    <x v="1"/>
    <x v="2"/>
  </r>
  <r>
    <x v="2"/>
    <x v="2"/>
  </r>
  <r>
    <x v="2"/>
    <x v="2"/>
  </r>
  <r>
    <x v="1"/>
    <x v="2"/>
  </r>
  <r>
    <x v="1"/>
    <x v="2"/>
  </r>
  <r>
    <x v="1"/>
    <x v="2"/>
  </r>
  <r>
    <x v="1"/>
    <x v="2"/>
  </r>
  <r>
    <x v="1"/>
    <x v="2"/>
  </r>
  <r>
    <x v="1"/>
    <x v="2"/>
  </r>
  <r>
    <x v="1"/>
    <x v="2"/>
  </r>
  <r>
    <x v="2"/>
    <x v="2"/>
  </r>
  <r>
    <x v="2"/>
    <x v="2"/>
  </r>
  <r>
    <x v="1"/>
    <x v="2"/>
  </r>
  <r>
    <x v="2"/>
    <x v="2"/>
  </r>
  <r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D7" firstHeaderRow="1" firstDataRow="2" firstDataCol="1"/>
  <pivotFields count="2">
    <pivotField axis="axisCol" showAll="0">
      <items count="4">
        <item x="2"/>
        <item x="1"/>
        <item h="1" x="0"/>
        <item t="default"/>
      </items>
    </pivotField>
    <pivotField axis="axisRow" dataField="1" showAll="0" sortType="ascending">
      <items count="4">
        <item x="1"/>
        <item x="2"/>
        <item x="0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Count of water sourc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6" displayName="Table6" ref="A2:K46" totalsRowShown="0">
  <autoFilter ref="A2:K46" xr:uid="{00000000-0009-0000-0100-000006000000}"/>
  <tableColumns count="11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opLeftCell="A31" workbookViewId="0">
      <selection activeCell="C53" sqref="C53"/>
    </sheetView>
  </sheetViews>
  <sheetFormatPr defaultRowHeight="15" x14ac:dyDescent="0.25"/>
  <cols>
    <col min="1" max="1" width="9.140625" style="26"/>
    <col min="16" max="16" width="9.140625" style="16"/>
  </cols>
  <sheetData>
    <row r="1" spans="1:17" ht="15.75" x14ac:dyDescent="0.25">
      <c r="A1" s="15" t="s">
        <v>0</v>
      </c>
      <c r="B1" s="30" t="s">
        <v>16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5" t="s">
        <v>56</v>
      </c>
      <c r="Q1" t="s">
        <v>128</v>
      </c>
    </row>
    <row r="2" spans="1:17" s="26" customFormat="1" ht="15.75" x14ac:dyDescent="0.25">
      <c r="A2" s="25"/>
      <c r="B2" s="25" t="s">
        <v>1</v>
      </c>
      <c r="C2" s="25" t="s">
        <v>2</v>
      </c>
      <c r="D2" s="25" t="s">
        <v>4</v>
      </c>
      <c r="E2" s="25" t="s">
        <v>3</v>
      </c>
      <c r="F2" s="25" t="s">
        <v>5</v>
      </c>
      <c r="G2" s="25" t="s">
        <v>6</v>
      </c>
      <c r="H2" s="25" t="s">
        <v>7</v>
      </c>
      <c r="I2" s="25" t="s">
        <v>11</v>
      </c>
      <c r="J2" s="25" t="s">
        <v>12</v>
      </c>
      <c r="K2" s="25" t="s">
        <v>8</v>
      </c>
      <c r="L2" s="25" t="s">
        <v>9</v>
      </c>
      <c r="M2" s="25" t="s">
        <v>10</v>
      </c>
      <c r="N2" s="25" t="s">
        <v>13</v>
      </c>
      <c r="O2" s="25" t="s">
        <v>15</v>
      </c>
      <c r="P2" s="27"/>
    </row>
    <row r="3" spans="1:17" ht="15.75" x14ac:dyDescent="0.25">
      <c r="A3" s="25" t="s">
        <v>57</v>
      </c>
      <c r="B3" s="17" t="s">
        <v>14</v>
      </c>
      <c r="C3" s="17" t="s">
        <v>14</v>
      </c>
      <c r="D3" s="17" t="s">
        <v>14</v>
      </c>
      <c r="E3" s="17" t="s">
        <v>14</v>
      </c>
      <c r="F3" s="17" t="s">
        <v>14</v>
      </c>
      <c r="G3" s="17" t="s">
        <v>14</v>
      </c>
      <c r="H3" s="17" t="s">
        <v>14</v>
      </c>
      <c r="I3" s="17" t="s">
        <v>14</v>
      </c>
      <c r="J3" s="17" t="s">
        <v>14</v>
      </c>
      <c r="K3" s="17" t="s">
        <v>14</v>
      </c>
      <c r="L3" s="17" t="s">
        <v>14</v>
      </c>
      <c r="M3" s="17" t="s">
        <v>14</v>
      </c>
      <c r="N3" s="17" t="s">
        <v>14</v>
      </c>
      <c r="O3" s="18"/>
      <c r="P3" s="16">
        <v>1</v>
      </c>
      <c r="Q3" s="3" t="s">
        <v>121</v>
      </c>
    </row>
    <row r="4" spans="1:17" ht="15.75" x14ac:dyDescent="0.25">
      <c r="A4" s="25" t="s">
        <v>58</v>
      </c>
      <c r="B4" s="17" t="s">
        <v>14</v>
      </c>
      <c r="C4" s="17" t="s">
        <v>14</v>
      </c>
      <c r="D4" s="17" t="s">
        <v>14</v>
      </c>
      <c r="E4" s="17" t="s">
        <v>14</v>
      </c>
      <c r="F4" s="17" t="s">
        <v>14</v>
      </c>
      <c r="G4" s="17" t="s">
        <v>14</v>
      </c>
      <c r="H4" s="17" t="s">
        <v>14</v>
      </c>
      <c r="I4" s="17" t="s">
        <v>14</v>
      </c>
      <c r="J4" s="17" t="s">
        <v>14</v>
      </c>
      <c r="K4" s="17" t="s">
        <v>14</v>
      </c>
      <c r="L4" s="17" t="s">
        <v>14</v>
      </c>
      <c r="M4" s="17" t="s">
        <v>14</v>
      </c>
      <c r="N4" s="17" t="s">
        <v>14</v>
      </c>
      <c r="O4" s="18"/>
      <c r="P4" s="16">
        <v>1</v>
      </c>
      <c r="Q4" s="4" t="s">
        <v>121</v>
      </c>
    </row>
    <row r="5" spans="1:17" ht="15.75" x14ac:dyDescent="0.25">
      <c r="A5" s="25" t="s">
        <v>59</v>
      </c>
      <c r="B5" s="17" t="s">
        <v>14</v>
      </c>
      <c r="C5" s="17" t="s">
        <v>14</v>
      </c>
      <c r="D5" s="17" t="s">
        <v>14</v>
      </c>
      <c r="E5" s="17" t="s">
        <v>14</v>
      </c>
      <c r="F5" s="17" t="s">
        <v>14</v>
      </c>
      <c r="G5" s="17" t="s">
        <v>14</v>
      </c>
      <c r="H5" s="17" t="s">
        <v>14</v>
      </c>
      <c r="I5" s="17" t="s">
        <v>14</v>
      </c>
      <c r="J5" s="17" t="s">
        <v>14</v>
      </c>
      <c r="K5" s="17" t="s">
        <v>14</v>
      </c>
      <c r="L5" s="17" t="s">
        <v>14</v>
      </c>
      <c r="M5" s="17" t="s">
        <v>14</v>
      </c>
      <c r="N5" s="17" t="s">
        <v>14</v>
      </c>
      <c r="O5" s="18"/>
      <c r="P5" s="16">
        <v>1</v>
      </c>
      <c r="Q5" s="3" t="s">
        <v>116</v>
      </c>
    </row>
    <row r="6" spans="1:17" ht="15.75" x14ac:dyDescent="0.25">
      <c r="A6" s="25" t="s">
        <v>60</v>
      </c>
      <c r="B6" s="17" t="s">
        <v>14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  <c r="I6" s="17" t="s">
        <v>14</v>
      </c>
      <c r="J6" s="17" t="s">
        <v>14</v>
      </c>
      <c r="K6" s="17" t="s">
        <v>14</v>
      </c>
      <c r="L6" s="17" t="s">
        <v>14</v>
      </c>
      <c r="M6" s="17" t="s">
        <v>14</v>
      </c>
      <c r="N6" s="17" t="s">
        <v>14</v>
      </c>
      <c r="O6" s="18"/>
      <c r="P6" s="16">
        <v>1</v>
      </c>
      <c r="Q6" s="4" t="s">
        <v>117</v>
      </c>
    </row>
    <row r="7" spans="1:17" ht="15.75" x14ac:dyDescent="0.25">
      <c r="A7" s="25" t="s">
        <v>61</v>
      </c>
      <c r="B7" s="17" t="s">
        <v>14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  <c r="I7" s="17" t="s">
        <v>14</v>
      </c>
      <c r="J7" s="17" t="s">
        <v>14</v>
      </c>
      <c r="K7" s="17" t="s">
        <v>14</v>
      </c>
      <c r="L7" s="17" t="s">
        <v>14</v>
      </c>
      <c r="M7" s="17" t="s">
        <v>14</v>
      </c>
      <c r="N7" s="17" t="s">
        <v>14</v>
      </c>
      <c r="O7" s="18"/>
      <c r="P7" s="16">
        <v>1</v>
      </c>
      <c r="Q7" s="3" t="s">
        <v>118</v>
      </c>
    </row>
    <row r="8" spans="1:17" ht="15.75" x14ac:dyDescent="0.25">
      <c r="A8" s="25" t="s">
        <v>62</v>
      </c>
      <c r="B8" s="17" t="s">
        <v>14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  <c r="I8" s="17" t="s">
        <v>14</v>
      </c>
      <c r="J8" s="17" t="s">
        <v>14</v>
      </c>
      <c r="K8" s="17" t="s">
        <v>14</v>
      </c>
      <c r="L8" s="17" t="s">
        <v>14</v>
      </c>
      <c r="M8" s="17" t="s">
        <v>14</v>
      </c>
      <c r="N8" s="17" t="s">
        <v>14</v>
      </c>
      <c r="O8" s="19" t="s">
        <v>14</v>
      </c>
      <c r="P8" s="16">
        <v>1</v>
      </c>
      <c r="Q8" s="4" t="s">
        <v>119</v>
      </c>
    </row>
    <row r="9" spans="1:17" ht="15.75" x14ac:dyDescent="0.25">
      <c r="A9" s="25" t="s">
        <v>63</v>
      </c>
      <c r="B9" s="17" t="s">
        <v>14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  <c r="I9" s="17" t="s">
        <v>14</v>
      </c>
      <c r="J9" s="17" t="s">
        <v>14</v>
      </c>
      <c r="K9" s="17" t="s">
        <v>14</v>
      </c>
      <c r="L9" s="17" t="s">
        <v>14</v>
      </c>
      <c r="M9" s="17" t="s">
        <v>14</v>
      </c>
      <c r="N9" s="17" t="s">
        <v>14</v>
      </c>
      <c r="O9" s="19" t="s">
        <v>14</v>
      </c>
      <c r="P9" s="28">
        <v>1</v>
      </c>
      <c r="Q9" s="3" t="s">
        <v>117</v>
      </c>
    </row>
    <row r="10" spans="1:17" ht="15.75" x14ac:dyDescent="0.25">
      <c r="A10" s="25" t="s">
        <v>64</v>
      </c>
      <c r="B10" s="17" t="s">
        <v>14</v>
      </c>
      <c r="C10" s="17" t="s">
        <v>14</v>
      </c>
      <c r="D10" s="17" t="s">
        <v>14</v>
      </c>
      <c r="E10" s="17" t="s">
        <v>14</v>
      </c>
      <c r="F10" s="17" t="s">
        <v>14</v>
      </c>
      <c r="G10" s="20" t="s">
        <v>37</v>
      </c>
      <c r="H10" s="17" t="s">
        <v>14</v>
      </c>
      <c r="I10" s="17" t="s">
        <v>14</v>
      </c>
      <c r="J10" s="17" t="s">
        <v>14</v>
      </c>
      <c r="K10" s="17" t="s">
        <v>14</v>
      </c>
      <c r="L10" s="20" t="s">
        <v>33</v>
      </c>
      <c r="M10" s="17" t="s">
        <v>14</v>
      </c>
      <c r="N10" s="17" t="s">
        <v>14</v>
      </c>
      <c r="O10" s="19" t="s">
        <v>14</v>
      </c>
      <c r="P10" s="28">
        <v>1</v>
      </c>
      <c r="Q10" s="4" t="s">
        <v>116</v>
      </c>
    </row>
    <row r="11" spans="1:17" ht="15.75" x14ac:dyDescent="0.25">
      <c r="A11" s="25" t="s">
        <v>65</v>
      </c>
      <c r="B11" s="17" t="s">
        <v>14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  <c r="I11" s="17" t="s">
        <v>14</v>
      </c>
      <c r="J11" s="17" t="s">
        <v>14</v>
      </c>
      <c r="K11" s="17" t="s">
        <v>14</v>
      </c>
      <c r="L11" s="20" t="s">
        <v>40</v>
      </c>
      <c r="M11" s="17" t="s">
        <v>14</v>
      </c>
      <c r="N11" s="17" t="s">
        <v>14</v>
      </c>
      <c r="O11" s="21" t="s">
        <v>39</v>
      </c>
      <c r="P11" s="28">
        <v>1</v>
      </c>
      <c r="Q11" s="3" t="s">
        <v>116</v>
      </c>
    </row>
    <row r="12" spans="1:17" ht="15.75" x14ac:dyDescent="0.25">
      <c r="A12" s="25" t="s">
        <v>66</v>
      </c>
      <c r="B12" s="17" t="s">
        <v>14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  <c r="I12" s="17" t="s">
        <v>14</v>
      </c>
      <c r="J12" s="17" t="s">
        <v>14</v>
      </c>
      <c r="K12" s="20" t="s">
        <v>39</v>
      </c>
      <c r="L12" s="20" t="s">
        <v>37</v>
      </c>
      <c r="M12" s="17" t="s">
        <v>14</v>
      </c>
      <c r="N12" s="17" t="s">
        <v>14</v>
      </c>
      <c r="O12" s="21" t="s">
        <v>43</v>
      </c>
      <c r="P12" s="28">
        <v>1</v>
      </c>
      <c r="Q12" s="4" t="s">
        <v>116</v>
      </c>
    </row>
    <row r="13" spans="1:17" ht="15.75" x14ac:dyDescent="0.25">
      <c r="A13" s="25" t="s">
        <v>67</v>
      </c>
      <c r="B13" s="17" t="s">
        <v>14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  <c r="I13" s="17" t="s">
        <v>14</v>
      </c>
      <c r="J13" s="17" t="s">
        <v>14</v>
      </c>
      <c r="K13" s="20" t="s">
        <v>18</v>
      </c>
      <c r="L13" s="20" t="s">
        <v>40</v>
      </c>
      <c r="M13" s="17" t="s">
        <v>14</v>
      </c>
      <c r="N13" s="17" t="s">
        <v>14</v>
      </c>
      <c r="O13" s="22" t="s">
        <v>14</v>
      </c>
      <c r="P13" s="28">
        <v>1</v>
      </c>
      <c r="Q13" s="3" t="s">
        <v>120</v>
      </c>
    </row>
    <row r="14" spans="1:17" ht="15.75" x14ac:dyDescent="0.25">
      <c r="A14" s="25" t="s">
        <v>68</v>
      </c>
      <c r="B14" s="17" t="s">
        <v>14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  <c r="I14" s="17" t="s">
        <v>14</v>
      </c>
      <c r="J14" s="17" t="s">
        <v>14</v>
      </c>
      <c r="K14" s="20" t="s">
        <v>18</v>
      </c>
      <c r="L14" s="20" t="s">
        <v>23</v>
      </c>
      <c r="M14" s="17" t="s">
        <v>14</v>
      </c>
      <c r="N14" s="17" t="s">
        <v>14</v>
      </c>
      <c r="O14" s="22" t="s">
        <v>14</v>
      </c>
      <c r="P14" s="28">
        <v>1</v>
      </c>
      <c r="Q14" s="4" t="s">
        <v>119</v>
      </c>
    </row>
    <row r="15" spans="1:17" ht="15.75" x14ac:dyDescent="0.25">
      <c r="A15" s="25" t="s">
        <v>69</v>
      </c>
      <c r="B15" s="17" t="s">
        <v>14</v>
      </c>
      <c r="C15" s="17" t="s">
        <v>14</v>
      </c>
      <c r="D15" s="17" t="s">
        <v>14</v>
      </c>
      <c r="E15" s="17" t="s">
        <v>14</v>
      </c>
      <c r="F15" s="23" t="s">
        <v>24</v>
      </c>
      <c r="G15" s="20" t="s">
        <v>34</v>
      </c>
      <c r="H15" s="20" t="s">
        <v>41</v>
      </c>
      <c r="I15" s="17" t="s">
        <v>14</v>
      </c>
      <c r="J15" s="17" t="s">
        <v>14</v>
      </c>
      <c r="K15" s="23" t="s">
        <v>24</v>
      </c>
      <c r="L15" s="23" t="s">
        <v>24</v>
      </c>
      <c r="M15" s="20" t="s">
        <v>18</v>
      </c>
      <c r="N15" s="17" t="s">
        <v>14</v>
      </c>
      <c r="O15" s="24" t="s">
        <v>24</v>
      </c>
      <c r="P15" s="28">
        <v>0.71</v>
      </c>
      <c r="Q15" s="3" t="s">
        <v>119</v>
      </c>
    </row>
    <row r="16" spans="1:17" ht="15.75" x14ac:dyDescent="0.25">
      <c r="A16" s="25" t="s">
        <v>70</v>
      </c>
      <c r="B16" s="17" t="s">
        <v>14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20" t="s">
        <v>42</v>
      </c>
      <c r="I16" s="17" t="s">
        <v>14</v>
      </c>
      <c r="J16" s="17" t="s">
        <v>14</v>
      </c>
      <c r="K16" s="17" t="s">
        <v>14</v>
      </c>
      <c r="L16" s="17" t="s">
        <v>14</v>
      </c>
      <c r="M16" s="20" t="s">
        <v>18</v>
      </c>
      <c r="N16" s="23" t="s">
        <v>24</v>
      </c>
      <c r="O16" s="22" t="s">
        <v>14</v>
      </c>
      <c r="P16" s="28">
        <v>0.9</v>
      </c>
      <c r="Q16" s="4" t="s">
        <v>121</v>
      </c>
    </row>
    <row r="17" spans="1:17" ht="15.75" x14ac:dyDescent="0.25">
      <c r="A17" s="25" t="s">
        <v>71</v>
      </c>
      <c r="B17" s="17" t="s">
        <v>14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  <c r="I17" s="17" t="s">
        <v>14</v>
      </c>
      <c r="J17" s="17" t="s">
        <v>14</v>
      </c>
      <c r="K17" s="17" t="s">
        <v>14</v>
      </c>
      <c r="L17" s="23" t="s">
        <v>35</v>
      </c>
      <c r="M17" s="17" t="s">
        <v>14</v>
      </c>
      <c r="N17" s="17" t="s">
        <v>14</v>
      </c>
      <c r="O17" s="22" t="s">
        <v>14</v>
      </c>
      <c r="P17" s="28">
        <v>0.9</v>
      </c>
      <c r="Q17" s="3" t="s">
        <v>119</v>
      </c>
    </row>
    <row r="18" spans="1:17" ht="15.75" x14ac:dyDescent="0.25">
      <c r="A18" s="25" t="s">
        <v>72</v>
      </c>
      <c r="B18" s="17" t="s">
        <v>14</v>
      </c>
      <c r="C18" s="17" t="s">
        <v>14</v>
      </c>
      <c r="D18" s="17" t="s">
        <v>14</v>
      </c>
      <c r="E18" s="17" t="s">
        <v>14</v>
      </c>
      <c r="F18" s="23" t="s">
        <v>24</v>
      </c>
      <c r="G18" s="17" t="s">
        <v>14</v>
      </c>
      <c r="H18" s="20" t="s">
        <v>18</v>
      </c>
      <c r="I18" s="17" t="s">
        <v>14</v>
      </c>
      <c r="J18" s="17" t="s">
        <v>14</v>
      </c>
      <c r="K18" s="23" t="s">
        <v>24</v>
      </c>
      <c r="L18" s="23" t="s">
        <v>38</v>
      </c>
      <c r="M18" s="17" t="s">
        <v>14</v>
      </c>
      <c r="N18" s="17" t="s">
        <v>14</v>
      </c>
      <c r="O18" s="24" t="s">
        <v>44</v>
      </c>
      <c r="P18" s="28">
        <v>0.71</v>
      </c>
      <c r="Q18" s="4" t="s">
        <v>122</v>
      </c>
    </row>
    <row r="19" spans="1:17" ht="15.75" x14ac:dyDescent="0.25">
      <c r="A19" s="25" t="s">
        <v>73</v>
      </c>
      <c r="B19" s="17" t="s">
        <v>14</v>
      </c>
      <c r="C19" s="17" t="s">
        <v>14</v>
      </c>
      <c r="D19" s="17" t="s">
        <v>14</v>
      </c>
      <c r="E19" s="17" t="s">
        <v>14</v>
      </c>
      <c r="F19" s="20" t="s">
        <v>18</v>
      </c>
      <c r="G19" s="20" t="s">
        <v>18</v>
      </c>
      <c r="H19" s="20" t="s">
        <v>43</v>
      </c>
      <c r="I19" s="20" t="s">
        <v>18</v>
      </c>
      <c r="J19" s="20" t="s">
        <v>19</v>
      </c>
      <c r="K19" s="20" t="s">
        <v>22</v>
      </c>
      <c r="L19" s="20" t="s">
        <v>22</v>
      </c>
      <c r="M19" s="20" t="s">
        <v>30</v>
      </c>
      <c r="N19" s="23" t="s">
        <v>20</v>
      </c>
      <c r="O19" s="18"/>
      <c r="P19" s="28">
        <v>0.9</v>
      </c>
      <c r="Q19" s="3" t="s">
        <v>120</v>
      </c>
    </row>
    <row r="20" spans="1:17" ht="15.75" x14ac:dyDescent="0.25">
      <c r="A20" s="25" t="s">
        <v>74</v>
      </c>
      <c r="B20" s="17" t="s">
        <v>14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  <c r="I20" s="17" t="s">
        <v>14</v>
      </c>
      <c r="J20" s="17" t="s">
        <v>14</v>
      </c>
      <c r="K20" s="17" t="s">
        <v>14</v>
      </c>
      <c r="L20" s="17" t="s">
        <v>14</v>
      </c>
      <c r="M20" s="17" t="s">
        <v>14</v>
      </c>
      <c r="N20" s="17" t="s">
        <v>14</v>
      </c>
      <c r="O20" s="18"/>
      <c r="P20" s="28">
        <v>1</v>
      </c>
      <c r="Q20" s="4" t="s">
        <v>119</v>
      </c>
    </row>
    <row r="21" spans="1:17" ht="15.75" x14ac:dyDescent="0.25">
      <c r="A21" s="25" t="s">
        <v>75</v>
      </c>
      <c r="B21" s="17" t="s">
        <v>14</v>
      </c>
      <c r="C21" s="17" t="s">
        <v>14</v>
      </c>
      <c r="D21" s="17" t="s">
        <v>14</v>
      </c>
      <c r="E21" s="17" t="s">
        <v>14</v>
      </c>
      <c r="F21" s="17" t="s">
        <v>14</v>
      </c>
      <c r="G21" s="20" t="s">
        <v>23</v>
      </c>
      <c r="H21" s="17" t="s">
        <v>14</v>
      </c>
      <c r="I21" s="17" t="s">
        <v>14</v>
      </c>
      <c r="J21" s="20" t="s">
        <v>23</v>
      </c>
      <c r="K21" s="23" t="s">
        <v>24</v>
      </c>
      <c r="L21" s="23" t="s">
        <v>25</v>
      </c>
      <c r="M21" s="17" t="s">
        <v>14</v>
      </c>
      <c r="N21" s="17" t="s">
        <v>14</v>
      </c>
      <c r="O21" s="18"/>
      <c r="P21" s="28">
        <v>0.8</v>
      </c>
      <c r="Q21" s="3" t="s">
        <v>118</v>
      </c>
    </row>
    <row r="22" spans="1:17" ht="15.75" x14ac:dyDescent="0.25">
      <c r="A22" s="25" t="s">
        <v>76</v>
      </c>
      <c r="B22" s="17" t="s">
        <v>14</v>
      </c>
      <c r="C22" s="17" t="s">
        <v>14</v>
      </c>
      <c r="D22" s="17" t="s">
        <v>14</v>
      </c>
      <c r="E22" s="17" t="s">
        <v>14</v>
      </c>
      <c r="F22" s="20" t="s">
        <v>33</v>
      </c>
      <c r="G22" s="17" t="s">
        <v>14</v>
      </c>
      <c r="H22" s="20" t="s">
        <v>28</v>
      </c>
      <c r="I22" s="20" t="s">
        <v>26</v>
      </c>
      <c r="J22" s="20" t="s">
        <v>26</v>
      </c>
      <c r="K22" s="20" t="s">
        <v>26</v>
      </c>
      <c r="L22" s="20" t="s">
        <v>22</v>
      </c>
      <c r="M22" s="20" t="s">
        <v>27</v>
      </c>
      <c r="N22" s="23" t="s">
        <v>21</v>
      </c>
      <c r="O22" s="18"/>
      <c r="P22" s="28">
        <v>0.9</v>
      </c>
      <c r="Q22" s="4" t="s">
        <v>122</v>
      </c>
    </row>
    <row r="23" spans="1:17" ht="15.75" x14ac:dyDescent="0.25">
      <c r="A23" s="25" t="s">
        <v>77</v>
      </c>
      <c r="B23" s="20" t="s">
        <v>31</v>
      </c>
      <c r="C23" s="17" t="s">
        <v>14</v>
      </c>
      <c r="D23" s="17" t="s">
        <v>14</v>
      </c>
      <c r="E23" s="17" t="s">
        <v>14</v>
      </c>
      <c r="F23" s="20" t="s">
        <v>28</v>
      </c>
      <c r="G23" s="17" t="s">
        <v>14</v>
      </c>
      <c r="H23" s="17" t="s">
        <v>14</v>
      </c>
      <c r="I23" s="20" t="s">
        <v>28</v>
      </c>
      <c r="J23" s="20" t="s">
        <v>27</v>
      </c>
      <c r="K23" s="20" t="s">
        <v>26</v>
      </c>
      <c r="L23" s="20" t="s">
        <v>26</v>
      </c>
      <c r="M23" s="20" t="s">
        <v>29</v>
      </c>
      <c r="N23" s="23" t="s">
        <v>21</v>
      </c>
      <c r="O23" s="18"/>
      <c r="P23" s="28">
        <v>0.9</v>
      </c>
      <c r="Q23" s="3" t="s">
        <v>121</v>
      </c>
    </row>
    <row r="24" spans="1:17" ht="15.75" x14ac:dyDescent="0.25">
      <c r="A24" s="25" t="s">
        <v>78</v>
      </c>
      <c r="B24" s="17" t="s">
        <v>17</v>
      </c>
      <c r="C24" s="17" t="s">
        <v>14</v>
      </c>
      <c r="D24" s="17" t="s">
        <v>14</v>
      </c>
      <c r="E24" s="17" t="s">
        <v>14</v>
      </c>
      <c r="F24" s="17" t="s">
        <v>14</v>
      </c>
      <c r="G24" s="20" t="s">
        <v>30</v>
      </c>
      <c r="H24" s="17" t="s">
        <v>14</v>
      </c>
      <c r="I24" s="20" t="s">
        <v>14</v>
      </c>
      <c r="J24" s="20" t="s">
        <v>14</v>
      </c>
      <c r="K24" s="20" t="s">
        <v>29</v>
      </c>
      <c r="L24" s="20" t="s">
        <v>30</v>
      </c>
      <c r="M24" s="20" t="s">
        <v>14</v>
      </c>
      <c r="N24" s="17" t="s">
        <v>14</v>
      </c>
      <c r="O24" s="18"/>
      <c r="P24" s="28">
        <v>1</v>
      </c>
      <c r="Q24" s="4" t="s">
        <v>119</v>
      </c>
    </row>
    <row r="25" spans="1:17" ht="15.75" x14ac:dyDescent="0.25">
      <c r="A25" s="25" t="s">
        <v>79</v>
      </c>
      <c r="B25" s="17" t="s">
        <v>17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  <c r="I25" s="20" t="s">
        <v>26</v>
      </c>
      <c r="J25" s="20" t="s">
        <v>14</v>
      </c>
      <c r="K25" s="20" t="s">
        <v>31</v>
      </c>
      <c r="L25" s="20" t="s">
        <v>28</v>
      </c>
      <c r="M25" s="20" t="s">
        <v>14</v>
      </c>
      <c r="N25" s="17" t="s">
        <v>14</v>
      </c>
      <c r="O25" s="18"/>
      <c r="P25" s="28">
        <v>1</v>
      </c>
      <c r="Q25" s="3" t="s">
        <v>119</v>
      </c>
    </row>
    <row r="26" spans="1:17" ht="15.75" x14ac:dyDescent="0.25">
      <c r="A26" s="25" t="s">
        <v>82</v>
      </c>
      <c r="B26" s="17" t="s">
        <v>17</v>
      </c>
      <c r="C26" s="17" t="s">
        <v>14</v>
      </c>
      <c r="D26" s="17" t="s">
        <v>14</v>
      </c>
      <c r="E26" s="17" t="s">
        <v>14</v>
      </c>
      <c r="F26" s="17" t="s">
        <v>14</v>
      </c>
      <c r="G26" s="20" t="s">
        <v>31</v>
      </c>
      <c r="H26" s="17" t="s">
        <v>14</v>
      </c>
      <c r="I26" s="17" t="s">
        <v>14</v>
      </c>
      <c r="J26" s="20" t="s">
        <v>27</v>
      </c>
      <c r="K26" s="20" t="s">
        <v>31</v>
      </c>
      <c r="L26" s="20" t="s">
        <v>29</v>
      </c>
      <c r="M26" s="20" t="s">
        <v>14</v>
      </c>
      <c r="N26" s="17" t="s">
        <v>14</v>
      </c>
      <c r="O26" s="18"/>
      <c r="P26" s="28">
        <v>1</v>
      </c>
      <c r="Q26" s="4" t="s">
        <v>119</v>
      </c>
    </row>
    <row r="27" spans="1:17" ht="15.75" x14ac:dyDescent="0.25">
      <c r="A27" s="25" t="s">
        <v>80</v>
      </c>
      <c r="B27" s="17" t="s">
        <v>17</v>
      </c>
      <c r="C27" s="17" t="s">
        <v>14</v>
      </c>
      <c r="D27" s="17" t="s">
        <v>14</v>
      </c>
      <c r="E27" s="17" t="s">
        <v>14</v>
      </c>
      <c r="F27" s="17" t="s">
        <v>14</v>
      </c>
      <c r="G27" s="20" t="s">
        <v>26</v>
      </c>
      <c r="H27" s="17" t="s">
        <v>14</v>
      </c>
      <c r="I27" s="20" t="s">
        <v>28</v>
      </c>
      <c r="J27" s="20" t="s">
        <v>30</v>
      </c>
      <c r="K27" s="20" t="s">
        <v>28</v>
      </c>
      <c r="L27" s="20" t="s">
        <v>28</v>
      </c>
      <c r="M27" s="20" t="s">
        <v>14</v>
      </c>
      <c r="N27" s="17" t="s">
        <v>14</v>
      </c>
      <c r="O27" s="18"/>
      <c r="P27" s="28">
        <v>1</v>
      </c>
      <c r="Q27" s="3" t="s">
        <v>116</v>
      </c>
    </row>
    <row r="28" spans="1:17" ht="15.75" x14ac:dyDescent="0.25">
      <c r="A28" s="25" t="s">
        <v>83</v>
      </c>
      <c r="B28" s="17" t="s">
        <v>17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  <c r="I28" s="20" t="s">
        <v>31</v>
      </c>
      <c r="J28" s="20" t="s">
        <v>30</v>
      </c>
      <c r="K28" s="20" t="s">
        <v>30</v>
      </c>
      <c r="L28" s="20" t="s">
        <v>31</v>
      </c>
      <c r="M28" s="20" t="s">
        <v>14</v>
      </c>
      <c r="N28" s="17" t="s">
        <v>14</v>
      </c>
      <c r="O28" s="18"/>
      <c r="P28" s="28">
        <v>1</v>
      </c>
      <c r="Q28" s="4" t="s">
        <v>117</v>
      </c>
    </row>
    <row r="29" spans="1:17" ht="15.75" x14ac:dyDescent="0.25">
      <c r="A29" s="25" t="s">
        <v>84</v>
      </c>
      <c r="B29" s="17" t="s">
        <v>14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  <c r="I29" s="20" t="s">
        <v>14</v>
      </c>
      <c r="J29" s="17" t="s">
        <v>14</v>
      </c>
      <c r="K29" s="17" t="s">
        <v>14</v>
      </c>
      <c r="L29" s="17" t="s">
        <v>14</v>
      </c>
      <c r="M29" s="17" t="s">
        <v>14</v>
      </c>
      <c r="N29" s="17" t="s">
        <v>14</v>
      </c>
      <c r="O29" s="18"/>
      <c r="P29" s="28">
        <v>1</v>
      </c>
      <c r="Q29" s="3" t="s">
        <v>119</v>
      </c>
    </row>
    <row r="30" spans="1:17" ht="15.75" x14ac:dyDescent="0.25">
      <c r="A30" s="25" t="s">
        <v>85</v>
      </c>
      <c r="B30" s="17" t="s">
        <v>14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  <c r="I30" s="20" t="s">
        <v>14</v>
      </c>
      <c r="J30" s="17" t="s">
        <v>14</v>
      </c>
      <c r="K30" s="17" t="s">
        <v>14</v>
      </c>
      <c r="L30" s="17" t="s">
        <v>14</v>
      </c>
      <c r="M30" s="17" t="s">
        <v>14</v>
      </c>
      <c r="N30" s="17" t="s">
        <v>14</v>
      </c>
      <c r="O30" s="18"/>
      <c r="P30" s="28">
        <v>1</v>
      </c>
      <c r="Q30" s="4" t="s">
        <v>117</v>
      </c>
    </row>
    <row r="31" spans="1:17" ht="15.75" x14ac:dyDescent="0.25">
      <c r="A31" s="25" t="s">
        <v>86</v>
      </c>
      <c r="B31" s="17" t="s">
        <v>14</v>
      </c>
      <c r="C31" s="17" t="s">
        <v>14</v>
      </c>
      <c r="D31" s="17" t="s">
        <v>14</v>
      </c>
      <c r="E31" s="17" t="s">
        <v>14</v>
      </c>
      <c r="F31" s="17" t="s">
        <v>14</v>
      </c>
      <c r="G31" s="17" t="s">
        <v>14</v>
      </c>
      <c r="H31" s="17" t="s">
        <v>14</v>
      </c>
      <c r="I31" s="20" t="s">
        <v>14</v>
      </c>
      <c r="J31" s="17" t="s">
        <v>14</v>
      </c>
      <c r="K31" s="17" t="s">
        <v>14</v>
      </c>
      <c r="L31" s="17" t="s">
        <v>14</v>
      </c>
      <c r="M31" s="17" t="s">
        <v>14</v>
      </c>
      <c r="N31" s="17" t="s">
        <v>14</v>
      </c>
      <c r="O31" s="18"/>
      <c r="P31" s="28">
        <v>1</v>
      </c>
      <c r="Q31" s="3" t="s">
        <v>116</v>
      </c>
    </row>
    <row r="32" spans="1:17" ht="15.75" x14ac:dyDescent="0.25">
      <c r="A32" s="25" t="s">
        <v>87</v>
      </c>
      <c r="B32" s="17" t="s">
        <v>14</v>
      </c>
      <c r="C32" s="17" t="s">
        <v>14</v>
      </c>
      <c r="D32" s="17" t="s">
        <v>14</v>
      </c>
      <c r="E32" s="17" t="s">
        <v>14</v>
      </c>
      <c r="F32" s="20" t="s">
        <v>22</v>
      </c>
      <c r="G32" s="20" t="s">
        <v>33</v>
      </c>
      <c r="H32" s="20" t="s">
        <v>22</v>
      </c>
      <c r="I32" s="20" t="s">
        <v>29</v>
      </c>
      <c r="J32" s="20" t="s">
        <v>26</v>
      </c>
      <c r="K32" s="20" t="s">
        <v>26</v>
      </c>
      <c r="L32" s="20" t="s">
        <v>22</v>
      </c>
      <c r="M32" s="20" t="s">
        <v>29</v>
      </c>
      <c r="N32" s="23" t="s">
        <v>32</v>
      </c>
      <c r="O32" s="18"/>
      <c r="P32" s="28">
        <v>0.9</v>
      </c>
      <c r="Q32" s="4" t="s">
        <v>116</v>
      </c>
    </row>
    <row r="33" spans="1:17" ht="15.75" x14ac:dyDescent="0.25">
      <c r="A33" s="25" t="s">
        <v>88</v>
      </c>
      <c r="B33" s="17" t="s">
        <v>14</v>
      </c>
      <c r="C33" s="17" t="s">
        <v>14</v>
      </c>
      <c r="D33" s="17" t="s">
        <v>14</v>
      </c>
      <c r="E33" s="17" t="s">
        <v>14</v>
      </c>
      <c r="F33" s="20" t="s">
        <v>26</v>
      </c>
      <c r="G33" s="20" t="s">
        <v>22</v>
      </c>
      <c r="H33" s="20" t="s">
        <v>14</v>
      </c>
      <c r="I33" s="20" t="s">
        <v>14</v>
      </c>
      <c r="J33" s="20" t="s">
        <v>28</v>
      </c>
      <c r="K33" s="20" t="s">
        <v>23</v>
      </c>
      <c r="L33" s="20" t="s">
        <v>31</v>
      </c>
      <c r="M33" s="20" t="s">
        <v>27</v>
      </c>
      <c r="N33" s="23" t="s">
        <v>21</v>
      </c>
      <c r="O33" s="18"/>
      <c r="P33" s="28">
        <v>0.9</v>
      </c>
      <c r="Q33" s="3" t="s">
        <v>119</v>
      </c>
    </row>
    <row r="34" spans="1:17" ht="15.75" x14ac:dyDescent="0.25">
      <c r="A34" s="25" t="s">
        <v>89</v>
      </c>
      <c r="B34" s="17" t="s">
        <v>14</v>
      </c>
      <c r="C34" s="17" t="s">
        <v>14</v>
      </c>
      <c r="D34" s="17" t="s">
        <v>14</v>
      </c>
      <c r="E34" s="17" t="s">
        <v>14</v>
      </c>
      <c r="F34" s="17" t="s">
        <v>14</v>
      </c>
      <c r="G34" s="20" t="s">
        <v>26</v>
      </c>
      <c r="H34" s="17" t="s">
        <v>14</v>
      </c>
      <c r="I34" s="17" t="s">
        <v>14</v>
      </c>
      <c r="J34" s="17" t="s">
        <v>14</v>
      </c>
      <c r="K34" s="20" t="s">
        <v>31</v>
      </c>
      <c r="L34" s="20" t="s">
        <v>31</v>
      </c>
      <c r="M34" s="17" t="s">
        <v>14</v>
      </c>
      <c r="N34" s="17" t="s">
        <v>14</v>
      </c>
      <c r="O34" s="18"/>
      <c r="P34" s="28">
        <v>1</v>
      </c>
      <c r="Q34" s="4" t="s">
        <v>122</v>
      </c>
    </row>
    <row r="35" spans="1:17" ht="15.75" x14ac:dyDescent="0.25">
      <c r="A35" s="25" t="s">
        <v>90</v>
      </c>
      <c r="B35" s="17" t="s">
        <v>14</v>
      </c>
      <c r="C35" s="17" t="s">
        <v>14</v>
      </c>
      <c r="D35" s="17" t="s">
        <v>14</v>
      </c>
      <c r="E35" s="17" t="s">
        <v>14</v>
      </c>
      <c r="F35" s="17" t="s">
        <v>14</v>
      </c>
      <c r="G35" s="20" t="s">
        <v>14</v>
      </c>
      <c r="H35" s="17" t="s">
        <v>14</v>
      </c>
      <c r="I35" s="17" t="s">
        <v>14</v>
      </c>
      <c r="J35" s="17" t="s">
        <v>14</v>
      </c>
      <c r="K35" s="20" t="s">
        <v>14</v>
      </c>
      <c r="L35" s="20" t="s">
        <v>14</v>
      </c>
      <c r="M35" s="17" t="s">
        <v>14</v>
      </c>
      <c r="N35" s="17" t="s">
        <v>14</v>
      </c>
      <c r="O35" s="18"/>
      <c r="P35" s="28">
        <v>1</v>
      </c>
      <c r="Q35" s="3" t="s">
        <v>119</v>
      </c>
    </row>
    <row r="36" spans="1:17" ht="15.75" x14ac:dyDescent="0.25">
      <c r="A36" s="25" t="s">
        <v>91</v>
      </c>
      <c r="B36" s="17" t="s">
        <v>14</v>
      </c>
      <c r="C36" s="17" t="s">
        <v>14</v>
      </c>
      <c r="D36" s="17" t="s">
        <v>14</v>
      </c>
      <c r="E36" s="17" t="s">
        <v>14</v>
      </c>
      <c r="F36" s="17" t="s">
        <v>14</v>
      </c>
      <c r="G36" s="20" t="s">
        <v>26</v>
      </c>
      <c r="H36" s="17" t="s">
        <v>14</v>
      </c>
      <c r="I36" s="17" t="s">
        <v>14</v>
      </c>
      <c r="J36" s="17" t="s">
        <v>14</v>
      </c>
      <c r="K36" s="20" t="s">
        <v>29</v>
      </c>
      <c r="L36" s="20" t="s">
        <v>27</v>
      </c>
      <c r="M36" s="17" t="s">
        <v>14</v>
      </c>
      <c r="N36" s="17" t="s">
        <v>14</v>
      </c>
      <c r="O36" s="18"/>
      <c r="P36" s="28">
        <v>1</v>
      </c>
      <c r="Q36" s="4" t="s">
        <v>119</v>
      </c>
    </row>
    <row r="37" spans="1:17" ht="15.75" x14ac:dyDescent="0.25">
      <c r="A37" s="25" t="s">
        <v>92</v>
      </c>
      <c r="B37" s="17" t="s">
        <v>14</v>
      </c>
      <c r="C37" s="17" t="s">
        <v>14</v>
      </c>
      <c r="D37" s="17" t="s">
        <v>14</v>
      </c>
      <c r="E37" s="17" t="s">
        <v>14</v>
      </c>
      <c r="F37" s="17" t="s">
        <v>14</v>
      </c>
      <c r="G37" s="20" t="s">
        <v>14</v>
      </c>
      <c r="H37" s="17" t="s">
        <v>14</v>
      </c>
      <c r="I37" s="17" t="s">
        <v>14</v>
      </c>
      <c r="J37" s="17" t="s">
        <v>14</v>
      </c>
      <c r="K37" s="20" t="s">
        <v>30</v>
      </c>
      <c r="L37" s="20" t="s">
        <v>14</v>
      </c>
      <c r="M37" s="17" t="s">
        <v>14</v>
      </c>
      <c r="N37" s="17" t="s">
        <v>14</v>
      </c>
      <c r="O37" s="18"/>
      <c r="P37" s="28">
        <v>1</v>
      </c>
      <c r="Q37" s="3" t="s">
        <v>122</v>
      </c>
    </row>
    <row r="38" spans="1:17" ht="15.75" x14ac:dyDescent="0.25">
      <c r="A38" s="25" t="s">
        <v>93</v>
      </c>
      <c r="B38" s="17" t="s">
        <v>14</v>
      </c>
      <c r="C38" s="17" t="s">
        <v>14</v>
      </c>
      <c r="D38" s="17" t="s">
        <v>14</v>
      </c>
      <c r="E38" s="17" t="s">
        <v>14</v>
      </c>
      <c r="F38" s="17" t="s">
        <v>14</v>
      </c>
      <c r="G38" s="20" t="s">
        <v>29</v>
      </c>
      <c r="H38" s="17" t="s">
        <v>14</v>
      </c>
      <c r="I38" s="17" t="s">
        <v>14</v>
      </c>
      <c r="J38" s="17" t="s">
        <v>14</v>
      </c>
      <c r="K38" s="20" t="s">
        <v>28</v>
      </c>
      <c r="L38" s="20" t="s">
        <v>29</v>
      </c>
      <c r="M38" s="17" t="s">
        <v>14</v>
      </c>
      <c r="N38" s="17" t="s">
        <v>14</v>
      </c>
      <c r="O38" s="18"/>
      <c r="P38" s="28">
        <v>1</v>
      </c>
      <c r="Q38" s="4" t="s">
        <v>119</v>
      </c>
    </row>
    <row r="39" spans="1:17" ht="15.75" x14ac:dyDescent="0.25">
      <c r="A39" s="25" t="s">
        <v>94</v>
      </c>
      <c r="B39" s="17" t="s">
        <v>14</v>
      </c>
      <c r="C39" s="17" t="s">
        <v>14</v>
      </c>
      <c r="D39" s="17" t="s">
        <v>14</v>
      </c>
      <c r="E39" s="17" t="s">
        <v>14</v>
      </c>
      <c r="F39" s="17" t="s">
        <v>14</v>
      </c>
      <c r="G39" s="20" t="s">
        <v>14</v>
      </c>
      <c r="H39" s="17" t="s">
        <v>14</v>
      </c>
      <c r="I39" s="17" t="s">
        <v>14</v>
      </c>
      <c r="J39" s="17" t="s">
        <v>14</v>
      </c>
      <c r="K39" s="20" t="s">
        <v>29</v>
      </c>
      <c r="L39" s="20" t="s">
        <v>29</v>
      </c>
      <c r="M39" s="17" t="s">
        <v>14</v>
      </c>
      <c r="N39" s="17" t="s">
        <v>14</v>
      </c>
      <c r="O39" s="18"/>
      <c r="P39" s="28">
        <v>1</v>
      </c>
      <c r="Q39" s="3" t="s">
        <v>118</v>
      </c>
    </row>
    <row r="40" spans="1:17" ht="15.75" x14ac:dyDescent="0.25">
      <c r="A40" s="25" t="s">
        <v>95</v>
      </c>
      <c r="B40" s="17" t="s">
        <v>14</v>
      </c>
      <c r="C40" s="17" t="s">
        <v>14</v>
      </c>
      <c r="D40" s="17" t="s">
        <v>14</v>
      </c>
      <c r="E40" s="17" t="s">
        <v>14</v>
      </c>
      <c r="F40" s="17" t="s">
        <v>14</v>
      </c>
      <c r="G40" s="20" t="s">
        <v>14</v>
      </c>
      <c r="H40" s="17" t="s">
        <v>14</v>
      </c>
      <c r="I40" s="17" t="s">
        <v>14</v>
      </c>
      <c r="J40" s="17" t="s">
        <v>14</v>
      </c>
      <c r="K40" s="20" t="s">
        <v>30</v>
      </c>
      <c r="L40" s="20" t="s">
        <v>29</v>
      </c>
      <c r="M40" s="17" t="s">
        <v>14</v>
      </c>
      <c r="N40" s="17" t="s">
        <v>14</v>
      </c>
      <c r="O40" s="18"/>
      <c r="P40" s="16">
        <v>1</v>
      </c>
      <c r="Q40" s="4" t="s">
        <v>118</v>
      </c>
    </row>
    <row r="41" spans="1:17" ht="15.75" x14ac:dyDescent="0.25">
      <c r="A41" s="25" t="s">
        <v>96</v>
      </c>
      <c r="B41" s="17" t="s">
        <v>14</v>
      </c>
      <c r="C41" s="17" t="s">
        <v>14</v>
      </c>
      <c r="D41" s="17" t="s">
        <v>14</v>
      </c>
      <c r="E41" s="17" t="s">
        <v>14</v>
      </c>
      <c r="F41" s="17" t="s">
        <v>14</v>
      </c>
      <c r="G41" s="20" t="s">
        <v>34</v>
      </c>
      <c r="H41" s="17" t="s">
        <v>14</v>
      </c>
      <c r="I41" s="20" t="s">
        <v>26</v>
      </c>
      <c r="J41" s="20" t="s">
        <v>22</v>
      </c>
      <c r="K41" s="23" t="s">
        <v>35</v>
      </c>
      <c r="L41" s="23" t="s">
        <v>36</v>
      </c>
      <c r="M41" s="17" t="s">
        <v>14</v>
      </c>
      <c r="N41" s="23" t="s">
        <v>32</v>
      </c>
      <c r="O41" s="18"/>
      <c r="P41" s="16">
        <v>0.76</v>
      </c>
      <c r="Q41" s="3" t="s">
        <v>119</v>
      </c>
    </row>
    <row r="42" spans="1:17" ht="15.75" x14ac:dyDescent="0.25">
      <c r="A42" s="25" t="s">
        <v>97</v>
      </c>
      <c r="B42" s="17" t="s">
        <v>14</v>
      </c>
      <c r="C42" s="17" t="s">
        <v>14</v>
      </c>
      <c r="D42" s="17" t="s">
        <v>14</v>
      </c>
      <c r="E42" s="17" t="s">
        <v>14</v>
      </c>
      <c r="F42" s="17" t="s">
        <v>14</v>
      </c>
      <c r="G42" s="20" t="s">
        <v>14</v>
      </c>
      <c r="H42" s="17" t="s">
        <v>14</v>
      </c>
      <c r="I42" s="17" t="s">
        <v>14</v>
      </c>
      <c r="J42" s="17" t="s">
        <v>14</v>
      </c>
      <c r="K42" s="20" t="s">
        <v>22</v>
      </c>
      <c r="L42" s="20" t="s">
        <v>22</v>
      </c>
      <c r="M42" s="20" t="s">
        <v>29</v>
      </c>
      <c r="N42" s="23" t="s">
        <v>21</v>
      </c>
      <c r="O42" s="18"/>
      <c r="P42" s="16">
        <v>0.9</v>
      </c>
      <c r="Q42" s="4" t="s">
        <v>116</v>
      </c>
    </row>
    <row r="43" spans="1:17" ht="15.75" x14ac:dyDescent="0.25">
      <c r="A43" s="25" t="s">
        <v>98</v>
      </c>
      <c r="B43" s="17" t="s">
        <v>14</v>
      </c>
      <c r="C43" s="17" t="s">
        <v>14</v>
      </c>
      <c r="D43" s="17" t="s">
        <v>14</v>
      </c>
      <c r="E43" s="17" t="s">
        <v>14</v>
      </c>
      <c r="F43" s="17" t="s">
        <v>14</v>
      </c>
      <c r="G43" s="20" t="s">
        <v>22</v>
      </c>
      <c r="H43" s="17" t="s">
        <v>14</v>
      </c>
      <c r="I43" s="17" t="s">
        <v>14</v>
      </c>
      <c r="J43" s="17" t="s">
        <v>14</v>
      </c>
      <c r="K43" s="20" t="s">
        <v>29</v>
      </c>
      <c r="L43" s="20" t="s">
        <v>30</v>
      </c>
      <c r="M43" s="17" t="s">
        <v>14</v>
      </c>
      <c r="N43" s="17" t="s">
        <v>14</v>
      </c>
      <c r="O43" s="18"/>
      <c r="P43" s="16">
        <v>1</v>
      </c>
      <c r="Q43" s="3" t="s">
        <v>116</v>
      </c>
    </row>
    <row r="44" spans="1:17" ht="15.75" x14ac:dyDescent="0.25">
      <c r="A44" s="25" t="s">
        <v>99</v>
      </c>
      <c r="B44" s="17" t="s">
        <v>14</v>
      </c>
      <c r="C44" s="17" t="s">
        <v>14</v>
      </c>
      <c r="D44" s="17" t="s">
        <v>14</v>
      </c>
      <c r="E44" s="17" t="s">
        <v>14</v>
      </c>
      <c r="F44" s="17" t="s">
        <v>14</v>
      </c>
      <c r="G44" s="20" t="s">
        <v>37</v>
      </c>
      <c r="H44" s="17" t="s">
        <v>14</v>
      </c>
      <c r="I44" s="17" t="s">
        <v>14</v>
      </c>
      <c r="J44" s="17" t="s">
        <v>14</v>
      </c>
      <c r="K44" s="23" t="s">
        <v>24</v>
      </c>
      <c r="L44" s="23" t="s">
        <v>24</v>
      </c>
      <c r="M44" s="20" t="s">
        <v>30</v>
      </c>
      <c r="N44" s="23" t="s">
        <v>20</v>
      </c>
      <c r="O44" s="18"/>
      <c r="P44" s="16">
        <v>0.76</v>
      </c>
      <c r="Q44" s="4" t="s">
        <v>117</v>
      </c>
    </row>
    <row r="45" spans="1:17" ht="15.75" x14ac:dyDescent="0.25">
      <c r="A45" s="25" t="s">
        <v>100</v>
      </c>
      <c r="B45" s="17" t="s">
        <v>14</v>
      </c>
      <c r="C45" s="17" t="s">
        <v>14</v>
      </c>
      <c r="D45" s="17" t="s">
        <v>14</v>
      </c>
      <c r="E45" s="17" t="s">
        <v>14</v>
      </c>
      <c r="F45" s="17" t="s">
        <v>14</v>
      </c>
      <c r="G45" s="20" t="s">
        <v>18</v>
      </c>
      <c r="H45" s="17" t="s">
        <v>14</v>
      </c>
      <c r="I45" s="17" t="s">
        <v>14</v>
      </c>
      <c r="J45" s="17" t="s">
        <v>14</v>
      </c>
      <c r="K45" s="20" t="s">
        <v>28</v>
      </c>
      <c r="L45" s="20" t="s">
        <v>26</v>
      </c>
      <c r="M45" s="17" t="s">
        <v>14</v>
      </c>
      <c r="N45" s="17" t="s">
        <v>14</v>
      </c>
      <c r="O45" s="18"/>
      <c r="P45" s="16">
        <v>1</v>
      </c>
      <c r="Q45" s="5" t="s">
        <v>119</v>
      </c>
    </row>
    <row r="47" spans="1:17" x14ac:dyDescent="0.25">
      <c r="A47" s="26" t="s">
        <v>421</v>
      </c>
    </row>
  </sheetData>
  <autoFilter ref="Q1:Q45" xr:uid="{00000000-0009-0000-0000-000000000000}"/>
  <mergeCells count="1">
    <mergeCell ref="B1:O1"/>
  </mergeCells>
  <conditionalFormatting sqref="B3:N3 C4:N9 B4:B22 B24:B28 G11:G14 G16:G18 H17 I11:I18 I21 K11 M11:M14 M17:N1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2:O2 Q2:XFD2 A1:B1 P1:XFD1 A46:XFD1048576 A3:P45 R3:XFD45">
    <cfRule type="colorScale" priority="2">
      <colorScale>
        <cfvo type="formula" val="&quot;S (10)&quot;"/>
        <cfvo type="formula" val="&quot;S (30)&quot;"/>
        <color rgb="FFFF7128"/>
        <color rgb="FFFFEF9C"/>
      </colorScale>
    </cfRule>
  </conditionalFormatting>
  <conditionalFormatting sqref="B3:N45">
    <cfRule type="containsText" dxfId="1" priority="1" operator="containsText" text="R (0)">
      <formula>NOT(ISERROR(SEARCH("R (0)",B3)))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workbookViewId="0">
      <selection activeCell="A9" sqref="A9"/>
    </sheetView>
  </sheetViews>
  <sheetFormatPr defaultRowHeight="15" x14ac:dyDescent="0.25"/>
  <cols>
    <col min="1" max="1" width="20.7109375" customWidth="1"/>
    <col min="2" max="2" width="16.28515625" customWidth="1"/>
    <col min="3" max="3" width="4.5703125" customWidth="1"/>
    <col min="4" max="4" width="11.28515625" customWidth="1"/>
    <col min="5" max="5" width="11.28515625" bestFit="1" customWidth="1"/>
  </cols>
  <sheetData>
    <row r="1" spans="1:4" x14ac:dyDescent="0.25">
      <c r="A1" s="6" t="s">
        <v>424</v>
      </c>
    </row>
    <row r="3" spans="1:4" x14ac:dyDescent="0.25">
      <c r="A3" s="7" t="s">
        <v>139</v>
      </c>
      <c r="B3" s="7" t="s">
        <v>138</v>
      </c>
    </row>
    <row r="4" spans="1:4" x14ac:dyDescent="0.25">
      <c r="A4" s="7" t="s">
        <v>136</v>
      </c>
      <c r="B4" t="s">
        <v>124</v>
      </c>
      <c r="C4" t="s">
        <v>135</v>
      </c>
      <c r="D4" t="s">
        <v>137</v>
      </c>
    </row>
    <row r="5" spans="1:4" x14ac:dyDescent="0.25">
      <c r="A5" s="8" t="s">
        <v>125</v>
      </c>
      <c r="B5" s="11">
        <v>8</v>
      </c>
      <c r="C5" s="11">
        <v>17</v>
      </c>
      <c r="D5" s="11">
        <v>25</v>
      </c>
    </row>
    <row r="6" spans="1:4" x14ac:dyDescent="0.25">
      <c r="A6" s="8" t="s">
        <v>126</v>
      </c>
      <c r="B6" s="11">
        <v>5</v>
      </c>
      <c r="C6" s="11">
        <v>13</v>
      </c>
      <c r="D6" s="11">
        <v>18</v>
      </c>
    </row>
    <row r="7" spans="1:4" x14ac:dyDescent="0.25">
      <c r="A7" s="8" t="s">
        <v>137</v>
      </c>
      <c r="B7" s="11">
        <v>13</v>
      </c>
      <c r="C7" s="11">
        <v>30</v>
      </c>
      <c r="D7" s="11">
        <v>43</v>
      </c>
    </row>
    <row r="9" spans="1:4" x14ac:dyDescent="0.25">
      <c r="A9" s="29" t="s">
        <v>423</v>
      </c>
    </row>
    <row r="11" spans="1:4" x14ac:dyDescent="0.25">
      <c r="A11" s="10" t="s">
        <v>136</v>
      </c>
      <c r="B11" s="10" t="s">
        <v>124</v>
      </c>
      <c r="C11" s="10" t="s">
        <v>135</v>
      </c>
      <c r="D11" s="10" t="s">
        <v>137</v>
      </c>
    </row>
    <row r="12" spans="1:4" x14ac:dyDescent="0.25">
      <c r="A12" s="8" t="s">
        <v>125</v>
      </c>
      <c r="B12" s="11">
        <f>D12*B14/D14</f>
        <v>7.558139534883721</v>
      </c>
      <c r="C12" s="11">
        <f>D12*C14/D14</f>
        <v>17.441860465116278</v>
      </c>
      <c r="D12" s="11">
        <v>25</v>
      </c>
    </row>
    <row r="13" spans="1:4" x14ac:dyDescent="0.25">
      <c r="A13" s="8" t="s">
        <v>126</v>
      </c>
      <c r="B13" s="11">
        <f>D13*B14/D14</f>
        <v>5.441860465116279</v>
      </c>
      <c r="C13" s="11">
        <f>D13*C14/D14</f>
        <v>12.55813953488372</v>
      </c>
      <c r="D13" s="11">
        <v>18</v>
      </c>
    </row>
    <row r="14" spans="1:4" x14ac:dyDescent="0.25">
      <c r="A14" s="9" t="s">
        <v>137</v>
      </c>
      <c r="B14" s="12">
        <v>13</v>
      </c>
      <c r="C14" s="12">
        <v>30</v>
      </c>
      <c r="D14" s="12">
        <v>43</v>
      </c>
    </row>
    <row r="16" spans="1:4" x14ac:dyDescent="0.25">
      <c r="A16" s="29" t="s">
        <v>422</v>
      </c>
    </row>
    <row r="18" spans="1:2" x14ac:dyDescent="0.25">
      <c r="A18">
        <f>_xlfn.CHISQ.TEST(B5:C6,B12:C13)</f>
        <v>0.7661568026800849</v>
      </c>
      <c r="B18" t="s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7"/>
  <sheetViews>
    <sheetView topLeftCell="A222" workbookViewId="0">
      <selection activeCell="A247" sqref="A247"/>
    </sheetView>
  </sheetViews>
  <sheetFormatPr defaultRowHeight="15" x14ac:dyDescent="0.25"/>
  <sheetData>
    <row r="1" spans="1:18" x14ac:dyDescent="0.25">
      <c r="A1" t="s">
        <v>140</v>
      </c>
      <c r="B1" t="s">
        <v>141</v>
      </c>
      <c r="C1" t="s">
        <v>142</v>
      </c>
      <c r="D1" t="s">
        <v>143</v>
      </c>
      <c r="E1" t="s">
        <v>426</v>
      </c>
      <c r="F1" t="s">
        <v>144</v>
      </c>
      <c r="G1" t="s">
        <v>145</v>
      </c>
      <c r="H1" t="s">
        <v>146</v>
      </c>
      <c r="I1" t="s">
        <v>147</v>
      </c>
      <c r="J1" t="s">
        <v>148</v>
      </c>
      <c r="K1" t="s">
        <v>418</v>
      </c>
      <c r="L1" t="s">
        <v>149</v>
      </c>
      <c r="M1" t="s">
        <v>150</v>
      </c>
      <c r="N1" t="s">
        <v>151</v>
      </c>
      <c r="O1" t="s">
        <v>152</v>
      </c>
      <c r="P1" t="s">
        <v>153</v>
      </c>
      <c r="Q1" t="s">
        <v>154</v>
      </c>
      <c r="R1" t="s">
        <v>155</v>
      </c>
    </row>
    <row r="2" spans="1:18" x14ac:dyDescent="0.25">
      <c r="A2" t="s">
        <v>156</v>
      </c>
      <c r="B2">
        <v>0</v>
      </c>
      <c r="C2">
        <v>0</v>
      </c>
      <c r="D2">
        <v>0</v>
      </c>
      <c r="E2">
        <v>0</v>
      </c>
      <c r="F2">
        <v>0</v>
      </c>
      <c r="G2">
        <v>50</v>
      </c>
      <c r="H2">
        <v>232</v>
      </c>
      <c r="I2">
        <v>260</v>
      </c>
      <c r="J2">
        <v>542</v>
      </c>
      <c r="K2">
        <v>4.3166613571201013</v>
      </c>
      <c r="L2" t="s">
        <v>157</v>
      </c>
      <c r="M2" t="s">
        <v>158</v>
      </c>
      <c r="N2" t="s">
        <v>159</v>
      </c>
      <c r="O2" t="s">
        <v>160</v>
      </c>
      <c r="P2" t="s">
        <v>161</v>
      </c>
      <c r="Q2" t="s">
        <v>162</v>
      </c>
    </row>
    <row r="3" spans="1:18" x14ac:dyDescent="0.25">
      <c r="A3" t="s">
        <v>163</v>
      </c>
      <c r="B3">
        <v>0</v>
      </c>
      <c r="C3">
        <v>524</v>
      </c>
      <c r="D3">
        <v>0</v>
      </c>
      <c r="E3">
        <v>524</v>
      </c>
      <c r="F3">
        <v>11.882086167800454</v>
      </c>
      <c r="G3">
        <v>0</v>
      </c>
      <c r="H3">
        <v>0</v>
      </c>
      <c r="I3">
        <v>0</v>
      </c>
      <c r="J3">
        <v>0</v>
      </c>
      <c r="K3">
        <v>0</v>
      </c>
      <c r="L3" t="s">
        <v>157</v>
      </c>
      <c r="M3" t="s">
        <v>158</v>
      </c>
      <c r="N3" t="s">
        <v>159</v>
      </c>
      <c r="O3" t="s">
        <v>160</v>
      </c>
      <c r="P3" t="s">
        <v>161</v>
      </c>
      <c r="Q3" t="s">
        <v>162</v>
      </c>
    </row>
    <row r="4" spans="1:18" x14ac:dyDescent="0.25">
      <c r="A4" t="s">
        <v>164</v>
      </c>
      <c r="B4">
        <v>437</v>
      </c>
      <c r="C4">
        <v>0</v>
      </c>
      <c r="D4">
        <v>0</v>
      </c>
      <c r="E4">
        <v>437</v>
      </c>
      <c r="F4">
        <v>9.9092970521541943</v>
      </c>
      <c r="G4">
        <v>80</v>
      </c>
      <c r="H4">
        <v>0</v>
      </c>
      <c r="I4">
        <v>0</v>
      </c>
      <c r="J4">
        <v>80</v>
      </c>
      <c r="K4">
        <v>0.63714558776680474</v>
      </c>
      <c r="L4" t="s">
        <v>157</v>
      </c>
      <c r="M4" t="s">
        <v>158</v>
      </c>
      <c r="N4" t="s">
        <v>159</v>
      </c>
      <c r="O4" t="s">
        <v>165</v>
      </c>
      <c r="P4" t="s">
        <v>166</v>
      </c>
      <c r="Q4" t="s">
        <v>167</v>
      </c>
    </row>
    <row r="5" spans="1:18" x14ac:dyDescent="0.25">
      <c r="A5" t="s">
        <v>168</v>
      </c>
      <c r="B5">
        <v>0</v>
      </c>
      <c r="C5">
        <v>0</v>
      </c>
      <c r="D5">
        <v>0</v>
      </c>
      <c r="E5">
        <v>0</v>
      </c>
      <c r="F5">
        <v>0</v>
      </c>
      <c r="G5">
        <v>454</v>
      </c>
      <c r="H5">
        <v>0</v>
      </c>
      <c r="I5">
        <v>0</v>
      </c>
      <c r="J5">
        <v>454</v>
      </c>
      <c r="K5">
        <v>3.6158012105766169</v>
      </c>
      <c r="L5" t="s">
        <v>157</v>
      </c>
      <c r="M5" t="s">
        <v>158</v>
      </c>
      <c r="N5" t="s">
        <v>159</v>
      </c>
      <c r="O5" t="s">
        <v>160</v>
      </c>
      <c r="P5" t="s">
        <v>161</v>
      </c>
      <c r="Q5" t="s">
        <v>162</v>
      </c>
    </row>
    <row r="6" spans="1:18" x14ac:dyDescent="0.25">
      <c r="A6" t="s">
        <v>169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394</v>
      </c>
      <c r="J6">
        <v>394</v>
      </c>
      <c r="K6">
        <v>3.1379420197515135</v>
      </c>
      <c r="L6" t="s">
        <v>157</v>
      </c>
      <c r="M6" t="s">
        <v>158</v>
      </c>
      <c r="N6" t="s">
        <v>159</v>
      </c>
      <c r="O6" t="s">
        <v>160</v>
      </c>
      <c r="P6" t="s">
        <v>161</v>
      </c>
      <c r="Q6" t="s">
        <v>162</v>
      </c>
    </row>
    <row r="7" spans="1:18" x14ac:dyDescent="0.25">
      <c r="A7" t="s">
        <v>170</v>
      </c>
      <c r="B7">
        <v>0</v>
      </c>
      <c r="C7">
        <v>0</v>
      </c>
      <c r="D7">
        <v>0</v>
      </c>
      <c r="E7">
        <v>0</v>
      </c>
      <c r="F7">
        <v>0</v>
      </c>
      <c r="G7">
        <v>390</v>
      </c>
      <c r="H7">
        <v>0</v>
      </c>
      <c r="I7">
        <v>0</v>
      </c>
      <c r="J7">
        <v>390</v>
      </c>
      <c r="K7">
        <v>3.1060847403631731</v>
      </c>
      <c r="L7" t="s">
        <v>157</v>
      </c>
      <c r="M7" t="s">
        <v>158</v>
      </c>
      <c r="N7" t="s">
        <v>159</v>
      </c>
      <c r="O7" t="s">
        <v>160</v>
      </c>
      <c r="P7" t="s">
        <v>161</v>
      </c>
      <c r="Q7" t="s">
        <v>162</v>
      </c>
    </row>
    <row r="8" spans="1:18" x14ac:dyDescent="0.25">
      <c r="A8" t="s">
        <v>171</v>
      </c>
      <c r="B8">
        <v>0</v>
      </c>
      <c r="C8">
        <v>337</v>
      </c>
      <c r="D8">
        <v>0</v>
      </c>
      <c r="E8">
        <v>337</v>
      </c>
      <c r="F8">
        <v>7.64172335600907</v>
      </c>
      <c r="G8">
        <v>29</v>
      </c>
      <c r="H8">
        <v>0</v>
      </c>
      <c r="I8">
        <v>0</v>
      </c>
      <c r="J8">
        <v>29</v>
      </c>
      <c r="K8">
        <v>0.2309652755654667</v>
      </c>
      <c r="L8" t="s">
        <v>157</v>
      </c>
      <c r="M8" t="s">
        <v>158</v>
      </c>
      <c r="N8" t="s">
        <v>159</v>
      </c>
      <c r="O8" t="s">
        <v>165</v>
      </c>
      <c r="P8" t="s">
        <v>166</v>
      </c>
      <c r="Q8" t="s">
        <v>167</v>
      </c>
    </row>
    <row r="9" spans="1:18" x14ac:dyDescent="0.25">
      <c r="A9" t="s">
        <v>172</v>
      </c>
      <c r="B9">
        <v>0</v>
      </c>
      <c r="C9">
        <v>0</v>
      </c>
      <c r="D9">
        <v>0</v>
      </c>
      <c r="E9">
        <v>0</v>
      </c>
      <c r="F9">
        <v>0</v>
      </c>
      <c r="G9">
        <v>154</v>
      </c>
      <c r="H9">
        <v>205</v>
      </c>
      <c r="I9">
        <v>0</v>
      </c>
      <c r="J9">
        <v>359</v>
      </c>
      <c r="K9">
        <v>2.8591908251035361</v>
      </c>
      <c r="L9" t="s">
        <v>157</v>
      </c>
      <c r="M9" t="s">
        <v>158</v>
      </c>
      <c r="N9" t="s">
        <v>159</v>
      </c>
      <c r="O9" t="s">
        <v>160</v>
      </c>
      <c r="P9" t="s">
        <v>161</v>
      </c>
      <c r="Q9" t="s">
        <v>162</v>
      </c>
    </row>
    <row r="10" spans="1:18" x14ac:dyDescent="0.25">
      <c r="A10" t="s">
        <v>173</v>
      </c>
      <c r="B10">
        <v>0</v>
      </c>
      <c r="C10">
        <v>0</v>
      </c>
      <c r="D10">
        <v>0</v>
      </c>
      <c r="E10">
        <v>0</v>
      </c>
      <c r="F10">
        <v>0</v>
      </c>
      <c r="G10">
        <v>128</v>
      </c>
      <c r="H10">
        <v>221</v>
      </c>
      <c r="I10">
        <v>0</v>
      </c>
      <c r="J10">
        <v>349</v>
      </c>
      <c r="K10">
        <v>2.7795476266326857</v>
      </c>
      <c r="L10" t="s">
        <v>157</v>
      </c>
      <c r="M10" t="s">
        <v>158</v>
      </c>
      <c r="N10" t="s">
        <v>159</v>
      </c>
      <c r="O10" t="s">
        <v>160</v>
      </c>
      <c r="P10" t="s">
        <v>161</v>
      </c>
      <c r="Q10" t="s">
        <v>162</v>
      </c>
    </row>
    <row r="11" spans="1:18" x14ac:dyDescent="0.25">
      <c r="A11" t="s">
        <v>174</v>
      </c>
      <c r="B11">
        <v>329</v>
      </c>
      <c r="C11">
        <v>0</v>
      </c>
      <c r="D11">
        <v>0</v>
      </c>
      <c r="E11">
        <v>329</v>
      </c>
      <c r="F11">
        <v>7.4603174603174605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157</v>
      </c>
      <c r="M11" t="s">
        <v>158</v>
      </c>
      <c r="N11" t="s">
        <v>159</v>
      </c>
      <c r="O11" t="s">
        <v>160</v>
      </c>
      <c r="P11" t="s">
        <v>175</v>
      </c>
      <c r="Q11" t="s">
        <v>176</v>
      </c>
    </row>
    <row r="12" spans="1:18" x14ac:dyDescent="0.25">
      <c r="A12" t="s">
        <v>177</v>
      </c>
      <c r="B12">
        <v>0</v>
      </c>
      <c r="C12">
        <v>0</v>
      </c>
      <c r="D12">
        <v>0</v>
      </c>
      <c r="E12">
        <v>0</v>
      </c>
      <c r="F12">
        <v>0</v>
      </c>
      <c r="G12">
        <v>312</v>
      </c>
      <c r="H12">
        <v>0</v>
      </c>
      <c r="I12">
        <v>0</v>
      </c>
      <c r="J12">
        <v>312</v>
      </c>
      <c r="K12">
        <v>2.4848677922905384</v>
      </c>
      <c r="L12" t="s">
        <v>157</v>
      </c>
      <c r="M12" t="s">
        <v>158</v>
      </c>
      <c r="N12" t="s">
        <v>159</v>
      </c>
      <c r="O12" t="s">
        <v>160</v>
      </c>
      <c r="P12" t="s">
        <v>175</v>
      </c>
      <c r="Q12" t="s">
        <v>176</v>
      </c>
    </row>
    <row r="13" spans="1:18" x14ac:dyDescent="0.25">
      <c r="A13" t="s">
        <v>178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141</v>
      </c>
      <c r="I13">
        <v>151</v>
      </c>
      <c r="J13">
        <v>292</v>
      </c>
      <c r="K13">
        <v>2.3255813953488373</v>
      </c>
      <c r="L13" t="s">
        <v>157</v>
      </c>
      <c r="M13" t="s">
        <v>158</v>
      </c>
      <c r="N13" t="s">
        <v>159</v>
      </c>
      <c r="O13" t="s">
        <v>160</v>
      </c>
      <c r="P13" t="s">
        <v>161</v>
      </c>
      <c r="Q13" t="s">
        <v>162</v>
      </c>
    </row>
    <row r="14" spans="1:18" x14ac:dyDescent="0.25">
      <c r="A14" s="13" t="s">
        <v>179</v>
      </c>
      <c r="B14">
        <v>0</v>
      </c>
      <c r="C14">
        <v>0</v>
      </c>
      <c r="D14">
        <v>0</v>
      </c>
      <c r="E14">
        <v>0</v>
      </c>
      <c r="F14">
        <v>0</v>
      </c>
      <c r="G14">
        <v>282</v>
      </c>
      <c r="H14">
        <v>0</v>
      </c>
      <c r="I14">
        <v>0</v>
      </c>
      <c r="J14">
        <v>282</v>
      </c>
      <c r="K14">
        <v>2.2459381968779866</v>
      </c>
      <c r="L14" t="s">
        <v>157</v>
      </c>
      <c r="M14" t="s">
        <v>158</v>
      </c>
      <c r="N14" t="s">
        <v>159</v>
      </c>
      <c r="O14" t="s">
        <v>160</v>
      </c>
      <c r="P14" t="s">
        <v>175</v>
      </c>
      <c r="Q14" t="s">
        <v>176</v>
      </c>
    </row>
    <row r="15" spans="1:18" x14ac:dyDescent="0.25">
      <c r="A15" t="s">
        <v>180</v>
      </c>
      <c r="B15">
        <v>0</v>
      </c>
      <c r="C15">
        <v>280</v>
      </c>
      <c r="D15">
        <v>0</v>
      </c>
      <c r="E15">
        <v>280</v>
      </c>
      <c r="F15">
        <v>6.3492063492063489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157</v>
      </c>
      <c r="M15" t="s">
        <v>158</v>
      </c>
      <c r="N15" t="s">
        <v>159</v>
      </c>
      <c r="O15" t="s">
        <v>160</v>
      </c>
      <c r="P15" t="s">
        <v>175</v>
      </c>
      <c r="Q15" t="s">
        <v>176</v>
      </c>
    </row>
    <row r="16" spans="1:18" x14ac:dyDescent="0.25">
      <c r="A16" t="s">
        <v>181</v>
      </c>
      <c r="B16">
        <v>0</v>
      </c>
      <c r="C16">
        <v>280</v>
      </c>
      <c r="D16">
        <v>0</v>
      </c>
      <c r="E16">
        <v>280</v>
      </c>
      <c r="F16">
        <v>6.3492063492063489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157</v>
      </c>
      <c r="M16" t="s">
        <v>158</v>
      </c>
      <c r="N16" t="s">
        <v>159</v>
      </c>
      <c r="O16" t="s">
        <v>160</v>
      </c>
      <c r="P16" t="s">
        <v>175</v>
      </c>
      <c r="Q16" t="s">
        <v>176</v>
      </c>
    </row>
    <row r="17" spans="1:17" x14ac:dyDescent="0.25">
      <c r="A17" t="s">
        <v>182</v>
      </c>
      <c r="B17">
        <v>279</v>
      </c>
      <c r="C17">
        <v>0</v>
      </c>
      <c r="D17">
        <v>0</v>
      </c>
      <c r="E17">
        <v>279</v>
      </c>
      <c r="F17">
        <v>6.3265306122448974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157</v>
      </c>
      <c r="M17" t="s">
        <v>158</v>
      </c>
      <c r="N17" t="s">
        <v>159</v>
      </c>
      <c r="O17" t="s">
        <v>160</v>
      </c>
      <c r="P17" t="s">
        <v>161</v>
      </c>
      <c r="Q17" t="s">
        <v>162</v>
      </c>
    </row>
    <row r="18" spans="1:17" x14ac:dyDescent="0.25">
      <c r="A18" t="s">
        <v>183</v>
      </c>
      <c r="B18">
        <v>0</v>
      </c>
      <c r="C18">
        <v>0</v>
      </c>
      <c r="D18">
        <v>277</v>
      </c>
      <c r="E18">
        <v>277</v>
      </c>
      <c r="F18">
        <v>6.2811791383219964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157</v>
      </c>
      <c r="M18" t="s">
        <v>158</v>
      </c>
      <c r="N18" t="s">
        <v>159</v>
      </c>
      <c r="O18" t="s">
        <v>160</v>
      </c>
      <c r="P18" t="s">
        <v>175</v>
      </c>
      <c r="Q18" t="s">
        <v>176</v>
      </c>
    </row>
    <row r="19" spans="1:17" x14ac:dyDescent="0.25">
      <c r="A19" t="s">
        <v>184</v>
      </c>
      <c r="B19">
        <v>0</v>
      </c>
      <c r="C19">
        <v>0</v>
      </c>
      <c r="D19">
        <v>0</v>
      </c>
      <c r="E19">
        <v>0</v>
      </c>
      <c r="F19">
        <v>0</v>
      </c>
      <c r="G19">
        <v>256</v>
      </c>
      <c r="H19">
        <v>0</v>
      </c>
      <c r="I19">
        <v>0</v>
      </c>
      <c r="J19">
        <v>256</v>
      </c>
      <c r="K19">
        <v>2.0388658808537752</v>
      </c>
      <c r="L19" t="s">
        <v>157</v>
      </c>
      <c r="M19" t="s">
        <v>158</v>
      </c>
      <c r="N19" t="s">
        <v>159</v>
      </c>
      <c r="O19" t="s">
        <v>165</v>
      </c>
      <c r="P19" t="s">
        <v>166</v>
      </c>
      <c r="Q19" t="s">
        <v>167</v>
      </c>
    </row>
    <row r="20" spans="1:17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241</v>
      </c>
      <c r="H20">
        <v>0</v>
      </c>
      <c r="I20">
        <v>0</v>
      </c>
      <c r="J20">
        <v>241</v>
      </c>
      <c r="K20">
        <v>1.919401083147499</v>
      </c>
      <c r="L20" t="s">
        <v>157</v>
      </c>
      <c r="M20" t="s">
        <v>158</v>
      </c>
      <c r="N20" t="s">
        <v>159</v>
      </c>
      <c r="O20" t="s">
        <v>165</v>
      </c>
      <c r="P20" t="s">
        <v>166</v>
      </c>
      <c r="Q20" t="s">
        <v>167</v>
      </c>
    </row>
    <row r="21" spans="1:17" x14ac:dyDescent="0.25">
      <c r="A21" t="s">
        <v>186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230</v>
      </c>
      <c r="I21">
        <v>0</v>
      </c>
      <c r="J21">
        <v>230</v>
      </c>
      <c r="K21">
        <v>1.8317935648295636</v>
      </c>
      <c r="L21" t="s">
        <v>157</v>
      </c>
      <c r="M21" t="s">
        <v>158</v>
      </c>
      <c r="N21" t="s">
        <v>159</v>
      </c>
      <c r="O21" t="s">
        <v>160</v>
      </c>
      <c r="P21" t="s">
        <v>161</v>
      </c>
      <c r="Q21" t="s">
        <v>162</v>
      </c>
    </row>
    <row r="22" spans="1:17" x14ac:dyDescent="0.25">
      <c r="A22" t="s">
        <v>187</v>
      </c>
      <c r="B22">
        <v>133</v>
      </c>
      <c r="C22">
        <v>0</v>
      </c>
      <c r="D22">
        <v>0</v>
      </c>
      <c r="E22">
        <v>133</v>
      </c>
      <c r="F22">
        <v>3.0158730158730158</v>
      </c>
      <c r="G22">
        <v>78</v>
      </c>
      <c r="H22">
        <v>0</v>
      </c>
      <c r="I22">
        <v>0</v>
      </c>
      <c r="J22">
        <v>78</v>
      </c>
      <c r="K22">
        <v>0.62121694807263461</v>
      </c>
      <c r="L22" t="s">
        <v>157</v>
      </c>
      <c r="M22" t="s">
        <v>158</v>
      </c>
      <c r="N22" t="s">
        <v>159</v>
      </c>
      <c r="O22" t="s">
        <v>160</v>
      </c>
      <c r="P22" t="s">
        <v>175</v>
      </c>
      <c r="Q22" t="s">
        <v>176</v>
      </c>
    </row>
    <row r="23" spans="1:17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9</v>
      </c>
      <c r="H23">
        <v>0</v>
      </c>
      <c r="I23">
        <v>200</v>
      </c>
      <c r="J23">
        <v>209</v>
      </c>
      <c r="K23">
        <v>1.6645428480407773</v>
      </c>
      <c r="L23" t="s">
        <v>157</v>
      </c>
      <c r="M23" t="s">
        <v>158</v>
      </c>
      <c r="N23" t="s">
        <v>159</v>
      </c>
      <c r="O23" t="s">
        <v>160</v>
      </c>
      <c r="P23" t="s">
        <v>161</v>
      </c>
      <c r="Q23" t="s">
        <v>162</v>
      </c>
    </row>
    <row r="24" spans="1:17" x14ac:dyDescent="0.25">
      <c r="A24" t="s">
        <v>189</v>
      </c>
      <c r="B24">
        <v>0</v>
      </c>
      <c r="C24">
        <v>0</v>
      </c>
      <c r="D24">
        <v>0</v>
      </c>
      <c r="E24">
        <v>0</v>
      </c>
      <c r="F24">
        <v>0</v>
      </c>
      <c r="G24">
        <v>206</v>
      </c>
      <c r="H24">
        <v>0</v>
      </c>
      <c r="I24">
        <v>0</v>
      </c>
      <c r="J24">
        <v>206</v>
      </c>
      <c r="K24">
        <v>1.6406498884995222</v>
      </c>
      <c r="L24" t="s">
        <v>157</v>
      </c>
      <c r="M24" t="s">
        <v>158</v>
      </c>
      <c r="N24" t="s">
        <v>159</v>
      </c>
      <c r="O24" t="s">
        <v>160</v>
      </c>
      <c r="P24" t="s">
        <v>161</v>
      </c>
      <c r="Q24" t="s">
        <v>162</v>
      </c>
    </row>
    <row r="25" spans="1:17" x14ac:dyDescent="0.25">
      <c r="A25" t="s">
        <v>190</v>
      </c>
      <c r="B25">
        <v>0</v>
      </c>
      <c r="C25">
        <v>0</v>
      </c>
      <c r="D25">
        <v>0</v>
      </c>
      <c r="E25">
        <v>0</v>
      </c>
      <c r="F25">
        <v>0</v>
      </c>
      <c r="G25">
        <v>201</v>
      </c>
      <c r="H25">
        <v>0</v>
      </c>
      <c r="I25">
        <v>0</v>
      </c>
      <c r="J25">
        <v>201</v>
      </c>
      <c r="K25">
        <v>1.6008282892640966</v>
      </c>
      <c r="L25" t="s">
        <v>157</v>
      </c>
      <c r="M25" t="s">
        <v>158</v>
      </c>
      <c r="N25" t="s">
        <v>159</v>
      </c>
      <c r="O25" t="s">
        <v>160</v>
      </c>
      <c r="P25" t="s">
        <v>161</v>
      </c>
      <c r="Q25" t="s">
        <v>162</v>
      </c>
    </row>
    <row r="26" spans="1:17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200</v>
      </c>
      <c r="J26">
        <v>200</v>
      </c>
      <c r="K26">
        <v>1.5928639694170119</v>
      </c>
      <c r="L26" t="s">
        <v>157</v>
      </c>
      <c r="M26" t="s">
        <v>158</v>
      </c>
      <c r="N26" t="s">
        <v>159</v>
      </c>
      <c r="O26" t="s">
        <v>160</v>
      </c>
      <c r="P26" t="s">
        <v>161</v>
      </c>
      <c r="Q26" t="s">
        <v>162</v>
      </c>
    </row>
    <row r="27" spans="1:17" x14ac:dyDescent="0.25">
      <c r="A27" t="s">
        <v>192</v>
      </c>
      <c r="B27">
        <v>0</v>
      </c>
      <c r="C27">
        <v>0</v>
      </c>
      <c r="D27">
        <v>0</v>
      </c>
      <c r="E27">
        <v>0</v>
      </c>
      <c r="F27">
        <v>0</v>
      </c>
      <c r="G27">
        <v>76</v>
      </c>
      <c r="H27">
        <v>51</v>
      </c>
      <c r="I27">
        <v>72</v>
      </c>
      <c r="J27">
        <v>199</v>
      </c>
      <c r="K27">
        <v>1.5848996495699268</v>
      </c>
      <c r="L27" t="s">
        <v>157</v>
      </c>
      <c r="M27" t="s">
        <v>158</v>
      </c>
      <c r="N27" t="s">
        <v>159</v>
      </c>
      <c r="O27" t="s">
        <v>160</v>
      </c>
      <c r="P27" t="s">
        <v>161</v>
      </c>
      <c r="Q27" t="s">
        <v>162</v>
      </c>
    </row>
    <row r="28" spans="1:17" x14ac:dyDescent="0.25">
      <c r="A28" t="s">
        <v>193</v>
      </c>
      <c r="B28">
        <v>0</v>
      </c>
      <c r="C28">
        <v>0</v>
      </c>
      <c r="D28">
        <v>164</v>
      </c>
      <c r="E28">
        <v>164</v>
      </c>
      <c r="F28">
        <v>3.7188208616780045</v>
      </c>
      <c r="G28">
        <v>29</v>
      </c>
      <c r="H28">
        <v>0</v>
      </c>
      <c r="I28">
        <v>0</v>
      </c>
      <c r="J28">
        <v>29</v>
      </c>
      <c r="K28">
        <v>0.2309652755654667</v>
      </c>
      <c r="L28" t="s">
        <v>157</v>
      </c>
      <c r="M28" t="s">
        <v>158</v>
      </c>
      <c r="N28" t="s">
        <v>159</v>
      </c>
      <c r="O28" t="s">
        <v>165</v>
      </c>
      <c r="P28" t="s">
        <v>166</v>
      </c>
      <c r="Q28" t="s">
        <v>167</v>
      </c>
    </row>
    <row r="29" spans="1:17" x14ac:dyDescent="0.25">
      <c r="A29" t="s">
        <v>194</v>
      </c>
      <c r="B29">
        <v>0</v>
      </c>
      <c r="C29">
        <v>0</v>
      </c>
      <c r="D29">
        <v>0</v>
      </c>
      <c r="E29">
        <v>0</v>
      </c>
      <c r="F29">
        <v>0</v>
      </c>
      <c r="G29">
        <v>183</v>
      </c>
      <c r="H29">
        <v>0</v>
      </c>
      <c r="I29">
        <v>0</v>
      </c>
      <c r="J29">
        <v>183</v>
      </c>
      <c r="K29">
        <v>1.4574705320165657</v>
      </c>
      <c r="L29" t="s">
        <v>157</v>
      </c>
      <c r="M29" t="s">
        <v>158</v>
      </c>
      <c r="N29" t="s">
        <v>159</v>
      </c>
      <c r="O29" t="s">
        <v>160</v>
      </c>
      <c r="P29" t="s">
        <v>161</v>
      </c>
      <c r="Q29" t="s">
        <v>162</v>
      </c>
    </row>
    <row r="30" spans="1:17" x14ac:dyDescent="0.25">
      <c r="A30" t="s">
        <v>195</v>
      </c>
      <c r="B30">
        <v>0</v>
      </c>
      <c r="C30">
        <v>181</v>
      </c>
      <c r="D30">
        <v>0</v>
      </c>
      <c r="E30">
        <v>181</v>
      </c>
      <c r="F30">
        <v>4.1043083900226751</v>
      </c>
      <c r="G30">
        <v>0</v>
      </c>
      <c r="H30">
        <v>0</v>
      </c>
      <c r="I30">
        <v>0</v>
      </c>
      <c r="J30">
        <v>0</v>
      </c>
      <c r="K30">
        <v>0</v>
      </c>
      <c r="L30" t="s">
        <v>157</v>
      </c>
      <c r="M30" t="s">
        <v>158</v>
      </c>
      <c r="N30" t="s">
        <v>159</v>
      </c>
      <c r="O30" t="s">
        <v>160</v>
      </c>
      <c r="P30" t="s">
        <v>175</v>
      </c>
      <c r="Q30" t="s">
        <v>176</v>
      </c>
    </row>
    <row r="31" spans="1:17" x14ac:dyDescent="0.25">
      <c r="A31" t="s">
        <v>196</v>
      </c>
      <c r="B31">
        <v>0</v>
      </c>
      <c r="C31">
        <v>0</v>
      </c>
      <c r="D31">
        <v>0</v>
      </c>
      <c r="E31">
        <v>0</v>
      </c>
      <c r="F31">
        <v>0</v>
      </c>
      <c r="G31">
        <v>174</v>
      </c>
      <c r="H31">
        <v>0</v>
      </c>
      <c r="I31">
        <v>0</v>
      </c>
      <c r="J31">
        <v>174</v>
      </c>
      <c r="K31">
        <v>1.3857916533928003</v>
      </c>
      <c r="L31" t="s">
        <v>157</v>
      </c>
      <c r="M31" t="s">
        <v>158</v>
      </c>
      <c r="N31" t="s">
        <v>159</v>
      </c>
      <c r="O31" t="s">
        <v>160</v>
      </c>
      <c r="P31" t="s">
        <v>175</v>
      </c>
      <c r="Q31" t="s">
        <v>176</v>
      </c>
    </row>
    <row r="32" spans="1:17" x14ac:dyDescent="0.25">
      <c r="A32" t="s">
        <v>197</v>
      </c>
      <c r="B32">
        <v>0</v>
      </c>
      <c r="C32">
        <v>173</v>
      </c>
      <c r="D32">
        <v>0</v>
      </c>
      <c r="E32">
        <v>173</v>
      </c>
      <c r="F32">
        <v>3.922902494331066</v>
      </c>
      <c r="G32">
        <v>0</v>
      </c>
      <c r="H32">
        <v>0</v>
      </c>
      <c r="I32">
        <v>0</v>
      </c>
      <c r="J32">
        <v>0</v>
      </c>
      <c r="K32">
        <v>0</v>
      </c>
      <c r="L32" t="s">
        <v>157</v>
      </c>
      <c r="M32" t="s">
        <v>158</v>
      </c>
      <c r="N32" t="s">
        <v>159</v>
      </c>
      <c r="O32" t="s">
        <v>160</v>
      </c>
      <c r="P32" t="s">
        <v>161</v>
      </c>
      <c r="Q32" t="s">
        <v>162</v>
      </c>
    </row>
    <row r="33" spans="1:18" x14ac:dyDescent="0.25">
      <c r="A33" t="s">
        <v>198</v>
      </c>
      <c r="B33">
        <v>0</v>
      </c>
      <c r="C33">
        <v>0</v>
      </c>
      <c r="D33">
        <v>0</v>
      </c>
      <c r="E33">
        <v>0</v>
      </c>
      <c r="F33">
        <v>0</v>
      </c>
      <c r="G33">
        <v>170</v>
      </c>
      <c r="H33">
        <v>0</v>
      </c>
      <c r="I33">
        <v>0</v>
      </c>
      <c r="J33">
        <v>170</v>
      </c>
      <c r="K33">
        <v>1.35393437400446</v>
      </c>
      <c r="L33" t="s">
        <v>157</v>
      </c>
      <c r="M33" t="s">
        <v>158</v>
      </c>
      <c r="N33" t="s">
        <v>159</v>
      </c>
      <c r="O33" t="s">
        <v>160</v>
      </c>
      <c r="P33" t="s">
        <v>161</v>
      </c>
      <c r="Q33" t="s">
        <v>162</v>
      </c>
    </row>
    <row r="34" spans="1:18" x14ac:dyDescent="0.25">
      <c r="A34" t="s">
        <v>199</v>
      </c>
      <c r="B34">
        <v>0</v>
      </c>
      <c r="C34">
        <v>0</v>
      </c>
      <c r="D34">
        <v>0</v>
      </c>
      <c r="E34">
        <v>0</v>
      </c>
      <c r="F34">
        <v>0</v>
      </c>
      <c r="G34">
        <v>169</v>
      </c>
      <c r="H34">
        <v>0</v>
      </c>
      <c r="I34">
        <v>0</v>
      </c>
      <c r="J34">
        <v>169</v>
      </c>
      <c r="K34">
        <v>1.3459700541573749</v>
      </c>
      <c r="L34" t="s">
        <v>157</v>
      </c>
      <c r="M34" t="s">
        <v>158</v>
      </c>
      <c r="N34" t="s">
        <v>159</v>
      </c>
      <c r="O34" t="s">
        <v>160</v>
      </c>
      <c r="P34" t="s">
        <v>161</v>
      </c>
      <c r="Q34" t="s">
        <v>162</v>
      </c>
    </row>
    <row r="35" spans="1:18" x14ac:dyDescent="0.25">
      <c r="A35" t="s">
        <v>200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165</v>
      </c>
      <c r="J35">
        <v>165</v>
      </c>
      <c r="K35">
        <v>1.3141127747690349</v>
      </c>
      <c r="L35" t="s">
        <v>157</v>
      </c>
      <c r="M35" t="s">
        <v>158</v>
      </c>
      <c r="N35" t="s">
        <v>159</v>
      </c>
      <c r="O35" t="s">
        <v>160</v>
      </c>
      <c r="P35" t="s">
        <v>175</v>
      </c>
      <c r="Q35" t="s">
        <v>176</v>
      </c>
    </row>
    <row r="36" spans="1:18" x14ac:dyDescent="0.25">
      <c r="A36" t="s">
        <v>201</v>
      </c>
      <c r="B36">
        <v>164</v>
      </c>
      <c r="C36">
        <v>0</v>
      </c>
      <c r="D36">
        <v>0</v>
      </c>
      <c r="E36">
        <v>164</v>
      </c>
      <c r="F36">
        <v>3.7188208616780045</v>
      </c>
      <c r="G36">
        <v>0</v>
      </c>
      <c r="H36">
        <v>0</v>
      </c>
      <c r="I36">
        <v>0</v>
      </c>
      <c r="J36">
        <v>0</v>
      </c>
      <c r="K36">
        <v>0</v>
      </c>
      <c r="L36" t="s">
        <v>157</v>
      </c>
      <c r="M36" t="s">
        <v>158</v>
      </c>
      <c r="N36" t="s">
        <v>159</v>
      </c>
      <c r="O36" t="s">
        <v>160</v>
      </c>
      <c r="P36" t="s">
        <v>175</v>
      </c>
      <c r="Q36" t="s">
        <v>176</v>
      </c>
    </row>
    <row r="37" spans="1:18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9</v>
      </c>
      <c r="H37">
        <v>0</v>
      </c>
      <c r="I37">
        <v>152</v>
      </c>
      <c r="J37">
        <v>161</v>
      </c>
      <c r="K37">
        <v>1.2822554953806944</v>
      </c>
      <c r="L37" t="s">
        <v>157</v>
      </c>
      <c r="M37" t="s">
        <v>158</v>
      </c>
      <c r="N37" t="s">
        <v>159</v>
      </c>
      <c r="O37" t="s">
        <v>160</v>
      </c>
      <c r="P37" t="s">
        <v>161</v>
      </c>
      <c r="Q37" t="s">
        <v>162</v>
      </c>
    </row>
    <row r="38" spans="1:18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60</v>
      </c>
      <c r="H38">
        <v>88</v>
      </c>
      <c r="I38">
        <v>0</v>
      </c>
      <c r="J38">
        <v>148</v>
      </c>
      <c r="K38">
        <v>1.1787193373685887</v>
      </c>
      <c r="L38" t="s">
        <v>157</v>
      </c>
      <c r="M38" t="s">
        <v>158</v>
      </c>
      <c r="N38" t="s">
        <v>159</v>
      </c>
      <c r="O38" t="s">
        <v>160</v>
      </c>
      <c r="P38" t="s">
        <v>175</v>
      </c>
      <c r="Q38" t="s">
        <v>176</v>
      </c>
    </row>
    <row r="39" spans="1:18" x14ac:dyDescent="0.25">
      <c r="A39" t="s">
        <v>204</v>
      </c>
      <c r="B39">
        <v>0</v>
      </c>
      <c r="C39">
        <v>0</v>
      </c>
      <c r="D39">
        <v>0</v>
      </c>
      <c r="E39">
        <v>0</v>
      </c>
      <c r="F39">
        <v>0</v>
      </c>
      <c r="G39">
        <v>69</v>
      </c>
      <c r="H39">
        <v>43</v>
      </c>
      <c r="I39">
        <v>28</v>
      </c>
      <c r="J39">
        <v>140</v>
      </c>
      <c r="K39">
        <v>1.1150047785919084</v>
      </c>
      <c r="L39" t="s">
        <v>157</v>
      </c>
      <c r="M39" t="s">
        <v>158</v>
      </c>
      <c r="N39" t="s">
        <v>159</v>
      </c>
      <c r="O39" t="s">
        <v>160</v>
      </c>
      <c r="P39" t="s">
        <v>161</v>
      </c>
      <c r="Q39" t="s">
        <v>162</v>
      </c>
    </row>
    <row r="40" spans="1:18" x14ac:dyDescent="0.25">
      <c r="A40" t="s">
        <v>205</v>
      </c>
      <c r="B40">
        <v>0</v>
      </c>
      <c r="C40">
        <v>139</v>
      </c>
      <c r="D40">
        <v>0</v>
      </c>
      <c r="E40">
        <v>139</v>
      </c>
      <c r="F40">
        <v>3.151927437641723</v>
      </c>
      <c r="G40">
        <v>0</v>
      </c>
      <c r="H40">
        <v>0</v>
      </c>
      <c r="I40">
        <v>0</v>
      </c>
      <c r="J40">
        <v>0</v>
      </c>
      <c r="K40">
        <v>0</v>
      </c>
      <c r="L40" t="s">
        <v>157</v>
      </c>
      <c r="M40" t="s">
        <v>158</v>
      </c>
      <c r="N40" t="s">
        <v>159</v>
      </c>
      <c r="O40" t="s">
        <v>160</v>
      </c>
      <c r="P40" t="s">
        <v>175</v>
      </c>
      <c r="Q40" t="s">
        <v>176</v>
      </c>
      <c r="R40" t="s">
        <v>206</v>
      </c>
    </row>
    <row r="41" spans="1:18" x14ac:dyDescent="0.25">
      <c r="A41" t="s">
        <v>207</v>
      </c>
      <c r="B41">
        <v>0</v>
      </c>
      <c r="C41">
        <v>0</v>
      </c>
      <c r="D41">
        <v>0</v>
      </c>
      <c r="E41">
        <v>0</v>
      </c>
      <c r="F41">
        <v>0</v>
      </c>
      <c r="G41">
        <v>133</v>
      </c>
      <c r="H41">
        <v>0</v>
      </c>
      <c r="I41">
        <v>0</v>
      </c>
      <c r="J41">
        <v>133</v>
      </c>
      <c r="K41">
        <v>1.0592545396623128</v>
      </c>
      <c r="L41" t="s">
        <v>157</v>
      </c>
      <c r="M41" t="s">
        <v>158</v>
      </c>
      <c r="N41" t="s">
        <v>159</v>
      </c>
      <c r="O41" t="s">
        <v>160</v>
      </c>
      <c r="P41" t="s">
        <v>161</v>
      </c>
      <c r="Q41" t="s">
        <v>162</v>
      </c>
    </row>
    <row r="42" spans="1:18" x14ac:dyDescent="0.25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130</v>
      </c>
      <c r="H42">
        <v>0</v>
      </c>
      <c r="I42">
        <v>0</v>
      </c>
      <c r="J42">
        <v>130</v>
      </c>
      <c r="K42">
        <v>1.0353615801210576</v>
      </c>
      <c r="L42" t="s">
        <v>157</v>
      </c>
      <c r="M42" t="s">
        <v>158</v>
      </c>
      <c r="N42" t="s">
        <v>159</v>
      </c>
      <c r="O42" t="s">
        <v>160</v>
      </c>
      <c r="P42" t="s">
        <v>175</v>
      </c>
      <c r="Q42" t="s">
        <v>176</v>
      </c>
    </row>
    <row r="43" spans="1:18" x14ac:dyDescent="0.25">
      <c r="A43" t="s">
        <v>209</v>
      </c>
      <c r="B43">
        <v>0</v>
      </c>
      <c r="C43">
        <v>0</v>
      </c>
      <c r="D43">
        <v>0</v>
      </c>
      <c r="E43">
        <v>0</v>
      </c>
      <c r="F43">
        <v>0</v>
      </c>
      <c r="G43">
        <v>19</v>
      </c>
      <c r="H43">
        <v>32</v>
      </c>
      <c r="I43">
        <v>75</v>
      </c>
      <c r="J43">
        <v>126</v>
      </c>
      <c r="K43">
        <v>1.0035043007327173</v>
      </c>
      <c r="L43" t="s">
        <v>157</v>
      </c>
      <c r="M43" t="s">
        <v>158</v>
      </c>
      <c r="N43" t="s">
        <v>159</v>
      </c>
      <c r="O43" t="s">
        <v>160</v>
      </c>
      <c r="P43" t="s">
        <v>161</v>
      </c>
      <c r="Q43" t="s">
        <v>162</v>
      </c>
    </row>
    <row r="44" spans="1:18" x14ac:dyDescent="0.25">
      <c r="A44" t="s">
        <v>210</v>
      </c>
      <c r="B44">
        <v>122</v>
      </c>
      <c r="C44">
        <v>0</v>
      </c>
      <c r="D44">
        <v>0</v>
      </c>
      <c r="E44">
        <v>122</v>
      </c>
      <c r="F44">
        <v>2.7664399092970524</v>
      </c>
      <c r="G44">
        <v>0</v>
      </c>
      <c r="H44">
        <v>0</v>
      </c>
      <c r="I44">
        <v>0</v>
      </c>
      <c r="J44">
        <v>0</v>
      </c>
      <c r="K44">
        <v>0</v>
      </c>
      <c r="L44" t="s">
        <v>157</v>
      </c>
      <c r="M44" t="s">
        <v>158</v>
      </c>
      <c r="N44" t="s">
        <v>159</v>
      </c>
      <c r="O44" t="s">
        <v>160</v>
      </c>
      <c r="P44" t="s">
        <v>175</v>
      </c>
      <c r="Q44" t="s">
        <v>176</v>
      </c>
    </row>
    <row r="45" spans="1:18" x14ac:dyDescent="0.25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115</v>
      </c>
      <c r="H45">
        <v>0</v>
      </c>
      <c r="I45">
        <v>0</v>
      </c>
      <c r="J45">
        <v>115</v>
      </c>
      <c r="K45">
        <v>0.91589678241478178</v>
      </c>
      <c r="L45" t="s">
        <v>157</v>
      </c>
      <c r="M45" t="s">
        <v>158</v>
      </c>
      <c r="N45" t="s">
        <v>159</v>
      </c>
      <c r="O45" t="s">
        <v>165</v>
      </c>
      <c r="P45" t="s">
        <v>166</v>
      </c>
      <c r="Q45" t="s">
        <v>167</v>
      </c>
    </row>
    <row r="46" spans="1:18" x14ac:dyDescent="0.25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114</v>
      </c>
      <c r="H46">
        <v>0</v>
      </c>
      <c r="I46">
        <v>0</v>
      </c>
      <c r="J46">
        <v>114</v>
      </c>
      <c r="K46">
        <v>0.90793246256769666</v>
      </c>
      <c r="L46" t="s">
        <v>157</v>
      </c>
      <c r="M46" t="s">
        <v>158</v>
      </c>
      <c r="N46" t="s">
        <v>159</v>
      </c>
      <c r="O46" t="s">
        <v>165</v>
      </c>
      <c r="P46" t="s">
        <v>166</v>
      </c>
      <c r="Q46" t="s">
        <v>167</v>
      </c>
    </row>
    <row r="47" spans="1:18" x14ac:dyDescent="0.25">
      <c r="A47" t="s">
        <v>213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113</v>
      </c>
      <c r="J47">
        <v>113</v>
      </c>
      <c r="K47">
        <v>0.89996814272061165</v>
      </c>
      <c r="L47" t="s">
        <v>157</v>
      </c>
      <c r="M47" t="s">
        <v>158</v>
      </c>
      <c r="N47" t="s">
        <v>159</v>
      </c>
      <c r="O47" t="s">
        <v>160</v>
      </c>
      <c r="P47" t="s">
        <v>161</v>
      </c>
      <c r="Q47" t="s">
        <v>162</v>
      </c>
      <c r="R47" t="s">
        <v>214</v>
      </c>
    </row>
    <row r="48" spans="1:18" x14ac:dyDescent="0.25">
      <c r="A48" t="s">
        <v>215</v>
      </c>
      <c r="B48">
        <v>0</v>
      </c>
      <c r="C48">
        <v>109</v>
      </c>
      <c r="D48">
        <v>0</v>
      </c>
      <c r="E48">
        <v>109</v>
      </c>
      <c r="F48">
        <v>2.4716553287981857</v>
      </c>
      <c r="G48">
        <v>0</v>
      </c>
      <c r="H48">
        <v>0</v>
      </c>
      <c r="I48">
        <v>0</v>
      </c>
      <c r="J48">
        <v>0</v>
      </c>
      <c r="K48">
        <v>0</v>
      </c>
      <c r="L48" t="s">
        <v>157</v>
      </c>
      <c r="M48" t="s">
        <v>158</v>
      </c>
      <c r="N48" t="s">
        <v>159</v>
      </c>
      <c r="O48" t="s">
        <v>160</v>
      </c>
      <c r="P48" t="s">
        <v>175</v>
      </c>
      <c r="Q48" t="s">
        <v>176</v>
      </c>
    </row>
    <row r="49" spans="1:17" x14ac:dyDescent="0.25">
      <c r="A49" t="s">
        <v>216</v>
      </c>
      <c r="B49">
        <v>0</v>
      </c>
      <c r="C49">
        <v>0</v>
      </c>
      <c r="D49">
        <v>0</v>
      </c>
      <c r="E49">
        <v>0</v>
      </c>
      <c r="F49">
        <v>0</v>
      </c>
      <c r="G49">
        <v>56</v>
      </c>
      <c r="H49">
        <v>53</v>
      </c>
      <c r="I49">
        <v>0</v>
      </c>
      <c r="J49">
        <v>109</v>
      </c>
      <c r="K49">
        <v>0.86811086333227139</v>
      </c>
      <c r="L49" t="s">
        <v>157</v>
      </c>
      <c r="M49" t="s">
        <v>158</v>
      </c>
      <c r="N49" t="s">
        <v>159</v>
      </c>
      <c r="O49" t="s">
        <v>160</v>
      </c>
      <c r="P49" t="s">
        <v>161</v>
      </c>
      <c r="Q49" t="s">
        <v>162</v>
      </c>
    </row>
    <row r="50" spans="1:17" x14ac:dyDescent="0.25">
      <c r="A50" t="s">
        <v>217</v>
      </c>
      <c r="B50">
        <v>0</v>
      </c>
      <c r="C50">
        <v>0</v>
      </c>
      <c r="D50">
        <v>0</v>
      </c>
      <c r="E50">
        <v>0</v>
      </c>
      <c r="F50">
        <v>0</v>
      </c>
      <c r="G50">
        <v>108</v>
      </c>
      <c r="H50">
        <v>0</v>
      </c>
      <c r="I50">
        <v>0</v>
      </c>
      <c r="J50">
        <v>108</v>
      </c>
      <c r="K50">
        <v>0.86014654348518638</v>
      </c>
      <c r="L50" t="s">
        <v>157</v>
      </c>
      <c r="M50" t="s">
        <v>158</v>
      </c>
      <c r="N50" t="s">
        <v>159</v>
      </c>
      <c r="O50" t="s">
        <v>160</v>
      </c>
      <c r="P50" t="s">
        <v>175</v>
      </c>
      <c r="Q50" t="s">
        <v>176</v>
      </c>
    </row>
    <row r="51" spans="1:17" x14ac:dyDescent="0.25">
      <c r="A51" t="s">
        <v>218</v>
      </c>
      <c r="B51">
        <v>0</v>
      </c>
      <c r="C51">
        <v>105</v>
      </c>
      <c r="D51">
        <v>0</v>
      </c>
      <c r="E51">
        <v>105</v>
      </c>
      <c r="F51">
        <v>2.3809523809523809</v>
      </c>
      <c r="G51">
        <v>0</v>
      </c>
      <c r="H51">
        <v>0</v>
      </c>
      <c r="I51">
        <v>0</v>
      </c>
      <c r="J51">
        <v>0</v>
      </c>
      <c r="K51">
        <v>0</v>
      </c>
      <c r="L51" t="s">
        <v>157</v>
      </c>
      <c r="M51" t="s">
        <v>158</v>
      </c>
      <c r="N51" t="s">
        <v>159</v>
      </c>
      <c r="O51" t="s">
        <v>160</v>
      </c>
      <c r="P51" t="s">
        <v>175</v>
      </c>
      <c r="Q51" t="s">
        <v>176</v>
      </c>
    </row>
    <row r="52" spans="1:17" x14ac:dyDescent="0.25">
      <c r="A52" t="s">
        <v>219</v>
      </c>
      <c r="B52">
        <v>0</v>
      </c>
      <c r="C52">
        <v>0</v>
      </c>
      <c r="D52">
        <v>0</v>
      </c>
      <c r="E52">
        <v>0</v>
      </c>
      <c r="F52">
        <v>0</v>
      </c>
      <c r="G52">
        <v>31</v>
      </c>
      <c r="H52">
        <v>0</v>
      </c>
      <c r="I52">
        <v>62</v>
      </c>
      <c r="J52">
        <v>93</v>
      </c>
      <c r="K52">
        <v>0.74068174577891044</v>
      </c>
      <c r="L52" t="s">
        <v>157</v>
      </c>
      <c r="M52" t="s">
        <v>158</v>
      </c>
      <c r="N52" t="s">
        <v>159</v>
      </c>
      <c r="O52" t="s">
        <v>165</v>
      </c>
      <c r="P52" t="s">
        <v>166</v>
      </c>
      <c r="Q52" t="s">
        <v>167</v>
      </c>
    </row>
    <row r="53" spans="1:17" x14ac:dyDescent="0.25">
      <c r="A53" t="s">
        <v>220</v>
      </c>
      <c r="B53">
        <v>0</v>
      </c>
      <c r="C53">
        <v>0</v>
      </c>
      <c r="D53">
        <v>0</v>
      </c>
      <c r="E53">
        <v>0</v>
      </c>
      <c r="F53">
        <v>0</v>
      </c>
      <c r="G53">
        <v>88</v>
      </c>
      <c r="H53">
        <v>0</v>
      </c>
      <c r="I53">
        <v>0</v>
      </c>
      <c r="J53">
        <v>88</v>
      </c>
      <c r="K53">
        <v>0.70086014654348516</v>
      </c>
      <c r="L53" t="s">
        <v>157</v>
      </c>
      <c r="M53" t="s">
        <v>158</v>
      </c>
      <c r="N53" t="s">
        <v>159</v>
      </c>
      <c r="O53" t="s">
        <v>160</v>
      </c>
      <c r="P53" t="s">
        <v>161</v>
      </c>
      <c r="Q53" t="s">
        <v>162</v>
      </c>
    </row>
    <row r="54" spans="1:17" x14ac:dyDescent="0.25">
      <c r="A54" t="s">
        <v>221</v>
      </c>
      <c r="B54">
        <v>0</v>
      </c>
      <c r="C54">
        <v>0</v>
      </c>
      <c r="D54">
        <v>0</v>
      </c>
      <c r="E54">
        <v>0</v>
      </c>
      <c r="F54">
        <v>0</v>
      </c>
      <c r="G54">
        <v>87</v>
      </c>
      <c r="H54">
        <v>0</v>
      </c>
      <c r="I54">
        <v>0</v>
      </c>
      <c r="J54">
        <v>87</v>
      </c>
      <c r="K54">
        <v>0.69289582669640015</v>
      </c>
      <c r="L54" t="s">
        <v>157</v>
      </c>
      <c r="M54" t="s">
        <v>158</v>
      </c>
      <c r="N54" t="s">
        <v>159</v>
      </c>
      <c r="O54" t="s">
        <v>160</v>
      </c>
      <c r="P54" t="s">
        <v>161</v>
      </c>
      <c r="Q54" t="s">
        <v>162</v>
      </c>
    </row>
    <row r="55" spans="1:17" x14ac:dyDescent="0.25">
      <c r="A55" t="s">
        <v>222</v>
      </c>
      <c r="B55">
        <v>0</v>
      </c>
      <c r="C55">
        <v>0</v>
      </c>
      <c r="D55">
        <v>0</v>
      </c>
      <c r="E55">
        <v>0</v>
      </c>
      <c r="F55">
        <v>0</v>
      </c>
      <c r="G55">
        <v>86</v>
      </c>
      <c r="H55">
        <v>0</v>
      </c>
      <c r="I55">
        <v>0</v>
      </c>
      <c r="J55">
        <v>86</v>
      </c>
      <c r="K55">
        <v>0.68493150684931503</v>
      </c>
      <c r="L55" t="s">
        <v>157</v>
      </c>
      <c r="M55" t="s">
        <v>158</v>
      </c>
      <c r="N55" t="s">
        <v>159</v>
      </c>
      <c r="O55" t="s">
        <v>160</v>
      </c>
      <c r="P55" t="s">
        <v>161</v>
      </c>
      <c r="Q55" t="s">
        <v>162</v>
      </c>
    </row>
    <row r="56" spans="1:17" x14ac:dyDescent="0.25">
      <c r="A56" t="s">
        <v>223</v>
      </c>
      <c r="B56">
        <v>0</v>
      </c>
      <c r="C56">
        <v>84</v>
      </c>
      <c r="D56">
        <v>0</v>
      </c>
      <c r="E56">
        <v>84</v>
      </c>
      <c r="F56">
        <v>1.9047619047619049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157</v>
      </c>
      <c r="M56" t="s">
        <v>158</v>
      </c>
      <c r="N56" t="s">
        <v>159</v>
      </c>
      <c r="O56" t="s">
        <v>160</v>
      </c>
      <c r="P56" t="s">
        <v>175</v>
      </c>
      <c r="Q56" t="s">
        <v>176</v>
      </c>
    </row>
    <row r="57" spans="1:17" x14ac:dyDescent="0.25">
      <c r="A57" t="s">
        <v>224</v>
      </c>
      <c r="B57">
        <v>0</v>
      </c>
      <c r="C57">
        <v>0</v>
      </c>
      <c r="D57">
        <v>0</v>
      </c>
      <c r="E57">
        <v>0</v>
      </c>
      <c r="F57">
        <v>0</v>
      </c>
      <c r="G57">
        <v>80</v>
      </c>
      <c r="H57">
        <v>0</v>
      </c>
      <c r="I57">
        <v>0</v>
      </c>
      <c r="J57">
        <v>80</v>
      </c>
      <c r="K57">
        <v>0.63714558776680474</v>
      </c>
      <c r="L57" t="s">
        <v>157</v>
      </c>
      <c r="M57" t="s">
        <v>158</v>
      </c>
      <c r="N57" t="s">
        <v>159</v>
      </c>
      <c r="O57" t="s">
        <v>165</v>
      </c>
      <c r="P57" t="s">
        <v>166</v>
      </c>
      <c r="Q57" t="s">
        <v>167</v>
      </c>
    </row>
    <row r="58" spans="1:17" x14ac:dyDescent="0.25">
      <c r="A58" t="s">
        <v>225</v>
      </c>
      <c r="B58">
        <v>0</v>
      </c>
      <c r="C58">
        <v>0</v>
      </c>
      <c r="D58">
        <v>0</v>
      </c>
      <c r="E58">
        <v>0</v>
      </c>
      <c r="F58">
        <v>0</v>
      </c>
      <c r="G58">
        <v>79</v>
      </c>
      <c r="H58">
        <v>0</v>
      </c>
      <c r="I58">
        <v>0</v>
      </c>
      <c r="J58">
        <v>79</v>
      </c>
      <c r="K58">
        <v>0.62918126791971962</v>
      </c>
      <c r="L58" t="s">
        <v>157</v>
      </c>
      <c r="M58" t="s">
        <v>158</v>
      </c>
      <c r="N58" t="s">
        <v>159</v>
      </c>
      <c r="O58" t="s">
        <v>165</v>
      </c>
      <c r="P58" t="s">
        <v>166</v>
      </c>
      <c r="Q58" t="s">
        <v>167</v>
      </c>
    </row>
    <row r="59" spans="1:17" x14ac:dyDescent="0.25">
      <c r="A59" t="s">
        <v>226</v>
      </c>
      <c r="B59">
        <v>0</v>
      </c>
      <c r="C59">
        <v>0</v>
      </c>
      <c r="D59">
        <v>0</v>
      </c>
      <c r="E59">
        <v>0</v>
      </c>
      <c r="F59">
        <v>0</v>
      </c>
      <c r="G59">
        <v>77</v>
      </c>
      <c r="H59">
        <v>0</v>
      </c>
      <c r="I59">
        <v>0</v>
      </c>
      <c r="J59">
        <v>77</v>
      </c>
      <c r="K59">
        <v>0.61325262822554949</v>
      </c>
      <c r="L59" t="s">
        <v>157</v>
      </c>
      <c r="M59" t="s">
        <v>158</v>
      </c>
      <c r="N59" t="s">
        <v>159</v>
      </c>
      <c r="O59" t="s">
        <v>165</v>
      </c>
      <c r="P59" t="s">
        <v>166</v>
      </c>
      <c r="Q59" t="s">
        <v>167</v>
      </c>
    </row>
    <row r="60" spans="1:17" x14ac:dyDescent="0.25">
      <c r="A60" t="s">
        <v>227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76</v>
      </c>
      <c r="I60">
        <v>0</v>
      </c>
      <c r="J60">
        <v>76</v>
      </c>
      <c r="K60">
        <v>0.60528830837846448</v>
      </c>
      <c r="L60" t="s">
        <v>157</v>
      </c>
      <c r="M60" t="s">
        <v>158</v>
      </c>
      <c r="N60" t="s">
        <v>159</v>
      </c>
      <c r="O60" t="s">
        <v>160</v>
      </c>
      <c r="P60" t="s">
        <v>161</v>
      </c>
      <c r="Q60" t="s">
        <v>162</v>
      </c>
    </row>
    <row r="61" spans="1:17" x14ac:dyDescent="0.25">
      <c r="A61" t="s">
        <v>228</v>
      </c>
      <c r="B61">
        <v>0</v>
      </c>
      <c r="C61">
        <v>0</v>
      </c>
      <c r="D61">
        <v>0</v>
      </c>
      <c r="E61">
        <v>0</v>
      </c>
      <c r="F61">
        <v>0</v>
      </c>
      <c r="G61">
        <v>74</v>
      </c>
      <c r="H61">
        <v>0</v>
      </c>
      <c r="I61">
        <v>0</v>
      </c>
      <c r="J61">
        <v>74</v>
      </c>
      <c r="K61">
        <v>0.58935966868429435</v>
      </c>
      <c r="L61" t="s">
        <v>157</v>
      </c>
      <c r="M61" t="s">
        <v>158</v>
      </c>
      <c r="N61" t="s">
        <v>159</v>
      </c>
      <c r="O61" t="s">
        <v>160</v>
      </c>
      <c r="P61" t="s">
        <v>161</v>
      </c>
      <c r="Q61" t="s">
        <v>162</v>
      </c>
    </row>
    <row r="62" spans="1:17" x14ac:dyDescent="0.25">
      <c r="A62" t="s">
        <v>229</v>
      </c>
      <c r="B62">
        <v>0</v>
      </c>
      <c r="C62">
        <v>0</v>
      </c>
      <c r="D62">
        <v>0</v>
      </c>
      <c r="E62">
        <v>0</v>
      </c>
      <c r="F62">
        <v>0</v>
      </c>
      <c r="G62">
        <v>74</v>
      </c>
      <c r="H62">
        <v>0</v>
      </c>
      <c r="I62">
        <v>0</v>
      </c>
      <c r="J62">
        <v>74</v>
      </c>
      <c r="K62">
        <v>0.58935966868429435</v>
      </c>
      <c r="L62" t="s">
        <v>157</v>
      </c>
      <c r="M62" t="s">
        <v>158</v>
      </c>
      <c r="N62" t="s">
        <v>159</v>
      </c>
      <c r="O62" t="s">
        <v>160</v>
      </c>
      <c r="P62" t="s">
        <v>161</v>
      </c>
      <c r="Q62" t="s">
        <v>162</v>
      </c>
    </row>
    <row r="63" spans="1:17" x14ac:dyDescent="0.25">
      <c r="A63" t="s">
        <v>230</v>
      </c>
      <c r="B63">
        <v>0</v>
      </c>
      <c r="C63">
        <v>0</v>
      </c>
      <c r="D63">
        <v>0</v>
      </c>
      <c r="E63">
        <v>0</v>
      </c>
      <c r="F63">
        <v>0</v>
      </c>
      <c r="G63">
        <v>73</v>
      </c>
      <c r="H63">
        <v>0</v>
      </c>
      <c r="I63">
        <v>0</v>
      </c>
      <c r="J63">
        <v>73</v>
      </c>
      <c r="K63">
        <v>0.58139534883720934</v>
      </c>
      <c r="L63" t="s">
        <v>157</v>
      </c>
      <c r="M63" t="s">
        <v>158</v>
      </c>
      <c r="N63" t="s">
        <v>159</v>
      </c>
      <c r="O63" t="s">
        <v>165</v>
      </c>
      <c r="P63" t="s">
        <v>166</v>
      </c>
      <c r="Q63" t="s">
        <v>167</v>
      </c>
    </row>
    <row r="64" spans="1:17" x14ac:dyDescent="0.25">
      <c r="A64" t="s">
        <v>231</v>
      </c>
      <c r="B64">
        <v>0</v>
      </c>
      <c r="C64">
        <v>0</v>
      </c>
      <c r="D64">
        <v>0</v>
      </c>
      <c r="E64">
        <v>0</v>
      </c>
      <c r="F64">
        <v>0</v>
      </c>
      <c r="G64">
        <v>73</v>
      </c>
      <c r="H64">
        <v>0</v>
      </c>
      <c r="I64">
        <v>0</v>
      </c>
      <c r="J64">
        <v>73</v>
      </c>
      <c r="K64">
        <v>0.58139534883720934</v>
      </c>
      <c r="L64" t="s">
        <v>157</v>
      </c>
      <c r="M64" t="s">
        <v>158</v>
      </c>
      <c r="N64" t="s">
        <v>159</v>
      </c>
      <c r="O64" t="s">
        <v>160</v>
      </c>
      <c r="P64" t="s">
        <v>161</v>
      </c>
      <c r="Q64" t="s">
        <v>162</v>
      </c>
    </row>
    <row r="65" spans="1:18" x14ac:dyDescent="0.25">
      <c r="A65" t="s">
        <v>232</v>
      </c>
      <c r="B65">
        <v>71</v>
      </c>
      <c r="C65">
        <v>0</v>
      </c>
      <c r="D65">
        <v>0</v>
      </c>
      <c r="E65">
        <v>71</v>
      </c>
      <c r="F65">
        <v>1.6099773242630386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157</v>
      </c>
      <c r="M65" t="s">
        <v>158</v>
      </c>
      <c r="N65" t="s">
        <v>159</v>
      </c>
      <c r="O65" t="s">
        <v>160</v>
      </c>
      <c r="P65" t="s">
        <v>175</v>
      </c>
      <c r="Q65" t="s">
        <v>176</v>
      </c>
    </row>
    <row r="66" spans="1:18" x14ac:dyDescent="0.25">
      <c r="A66" t="s">
        <v>233</v>
      </c>
      <c r="B66">
        <v>0</v>
      </c>
      <c r="C66">
        <v>0</v>
      </c>
      <c r="D66">
        <v>0</v>
      </c>
      <c r="E66">
        <v>0</v>
      </c>
      <c r="F66">
        <v>0</v>
      </c>
      <c r="G66">
        <v>70</v>
      </c>
      <c r="H66">
        <v>0</v>
      </c>
      <c r="I66">
        <v>0</v>
      </c>
      <c r="J66">
        <v>70</v>
      </c>
      <c r="K66">
        <v>0.55750238929595419</v>
      </c>
      <c r="L66" t="s">
        <v>157</v>
      </c>
      <c r="M66" t="s">
        <v>158</v>
      </c>
      <c r="N66" t="s">
        <v>159</v>
      </c>
      <c r="O66" t="s">
        <v>165</v>
      </c>
      <c r="P66" t="s">
        <v>166</v>
      </c>
      <c r="Q66" t="s">
        <v>167</v>
      </c>
    </row>
    <row r="67" spans="1:18" x14ac:dyDescent="0.25">
      <c r="A67" t="s">
        <v>234</v>
      </c>
      <c r="B67">
        <v>0</v>
      </c>
      <c r="C67">
        <v>0</v>
      </c>
      <c r="D67">
        <v>0</v>
      </c>
      <c r="E67">
        <v>0</v>
      </c>
      <c r="F67">
        <v>0</v>
      </c>
      <c r="G67">
        <v>70</v>
      </c>
      <c r="H67">
        <v>0</v>
      </c>
      <c r="I67">
        <v>0</v>
      </c>
      <c r="J67">
        <v>70</v>
      </c>
      <c r="K67">
        <v>0.55750238929595419</v>
      </c>
      <c r="L67" t="s">
        <v>157</v>
      </c>
      <c r="M67" t="s">
        <v>158</v>
      </c>
      <c r="N67" t="s">
        <v>159</v>
      </c>
      <c r="O67" t="s">
        <v>165</v>
      </c>
      <c r="P67" t="s">
        <v>166</v>
      </c>
      <c r="Q67" t="s">
        <v>167</v>
      </c>
    </row>
    <row r="68" spans="1:18" x14ac:dyDescent="0.25">
      <c r="A68" t="s">
        <v>235</v>
      </c>
      <c r="B68">
        <v>0</v>
      </c>
      <c r="C68">
        <v>0</v>
      </c>
      <c r="D68">
        <v>0</v>
      </c>
      <c r="E68">
        <v>0</v>
      </c>
      <c r="F68">
        <v>0</v>
      </c>
      <c r="G68">
        <v>68</v>
      </c>
      <c r="H68">
        <v>0</v>
      </c>
      <c r="I68">
        <v>0</v>
      </c>
      <c r="J68">
        <v>68</v>
      </c>
      <c r="K68">
        <v>0.54157374960178395</v>
      </c>
      <c r="L68" t="s">
        <v>157</v>
      </c>
      <c r="M68" t="s">
        <v>158</v>
      </c>
      <c r="N68" t="s">
        <v>159</v>
      </c>
      <c r="O68" t="s">
        <v>160</v>
      </c>
      <c r="P68" t="s">
        <v>161</v>
      </c>
      <c r="Q68" t="s">
        <v>162</v>
      </c>
    </row>
    <row r="69" spans="1:18" x14ac:dyDescent="0.25">
      <c r="A69" t="s">
        <v>236</v>
      </c>
      <c r="B69">
        <v>0</v>
      </c>
      <c r="C69">
        <v>0</v>
      </c>
      <c r="D69">
        <v>0</v>
      </c>
      <c r="E69">
        <v>0</v>
      </c>
      <c r="F69">
        <v>0</v>
      </c>
      <c r="G69">
        <v>66</v>
      </c>
      <c r="H69">
        <v>0</v>
      </c>
      <c r="I69">
        <v>0</v>
      </c>
      <c r="J69">
        <v>66</v>
      </c>
      <c r="K69">
        <v>0.52564510990761393</v>
      </c>
      <c r="L69" t="s">
        <v>157</v>
      </c>
      <c r="M69" t="s">
        <v>158</v>
      </c>
      <c r="N69" t="s">
        <v>159</v>
      </c>
      <c r="O69" t="s">
        <v>160</v>
      </c>
      <c r="P69" t="s">
        <v>175</v>
      </c>
      <c r="Q69" t="s">
        <v>176</v>
      </c>
    </row>
    <row r="70" spans="1:18" x14ac:dyDescent="0.25">
      <c r="A70" t="s">
        <v>237</v>
      </c>
      <c r="B70">
        <v>0</v>
      </c>
      <c r="C70">
        <v>0</v>
      </c>
      <c r="D70">
        <v>0</v>
      </c>
      <c r="E70">
        <v>0</v>
      </c>
      <c r="F70">
        <v>0</v>
      </c>
      <c r="G70">
        <v>66</v>
      </c>
      <c r="H70">
        <v>0</v>
      </c>
      <c r="I70">
        <v>0</v>
      </c>
      <c r="J70">
        <v>66</v>
      </c>
      <c r="K70">
        <v>0.52564510990761393</v>
      </c>
      <c r="L70" t="s">
        <v>157</v>
      </c>
      <c r="M70" t="s">
        <v>158</v>
      </c>
      <c r="N70" t="s">
        <v>159</v>
      </c>
      <c r="O70" t="s">
        <v>160</v>
      </c>
      <c r="P70" t="s">
        <v>161</v>
      </c>
      <c r="Q70" t="s">
        <v>162</v>
      </c>
    </row>
    <row r="71" spans="1:18" x14ac:dyDescent="0.25">
      <c r="A71" t="s">
        <v>238</v>
      </c>
      <c r="B71">
        <v>0</v>
      </c>
      <c r="C71">
        <v>0</v>
      </c>
      <c r="D71">
        <v>0</v>
      </c>
      <c r="E71">
        <v>0</v>
      </c>
      <c r="F71">
        <v>0</v>
      </c>
      <c r="G71">
        <v>64</v>
      </c>
      <c r="H71">
        <v>0</v>
      </c>
      <c r="I71">
        <v>0</v>
      </c>
      <c r="J71">
        <v>64</v>
      </c>
      <c r="K71">
        <v>0.5097164702134438</v>
      </c>
      <c r="L71" t="s">
        <v>157</v>
      </c>
      <c r="M71" t="s">
        <v>158</v>
      </c>
      <c r="N71" t="s">
        <v>159</v>
      </c>
      <c r="O71" t="s">
        <v>160</v>
      </c>
      <c r="P71" t="s">
        <v>161</v>
      </c>
      <c r="Q71" t="s">
        <v>162</v>
      </c>
    </row>
    <row r="72" spans="1:18" x14ac:dyDescent="0.25">
      <c r="A72" t="s">
        <v>239</v>
      </c>
      <c r="B72">
        <v>0</v>
      </c>
      <c r="C72">
        <v>0</v>
      </c>
      <c r="D72">
        <v>0</v>
      </c>
      <c r="E72">
        <v>0</v>
      </c>
      <c r="F72">
        <v>0</v>
      </c>
      <c r="G72">
        <v>18</v>
      </c>
      <c r="H72">
        <v>46</v>
      </c>
      <c r="I72">
        <v>0</v>
      </c>
      <c r="J72">
        <v>64</v>
      </c>
      <c r="K72">
        <v>0.5097164702134438</v>
      </c>
      <c r="L72" t="s">
        <v>157</v>
      </c>
      <c r="M72" t="s">
        <v>158</v>
      </c>
      <c r="N72" t="s">
        <v>159</v>
      </c>
      <c r="O72" t="s">
        <v>160</v>
      </c>
      <c r="P72" t="s">
        <v>161</v>
      </c>
      <c r="Q72" t="s">
        <v>162</v>
      </c>
    </row>
    <row r="73" spans="1:18" x14ac:dyDescent="0.25">
      <c r="A73" t="s">
        <v>240</v>
      </c>
      <c r="B73">
        <v>63</v>
      </c>
      <c r="C73">
        <v>0</v>
      </c>
      <c r="D73">
        <v>0</v>
      </c>
      <c r="E73">
        <v>63</v>
      </c>
      <c r="F73">
        <v>1.4285714285714286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157</v>
      </c>
      <c r="M73" t="s">
        <v>158</v>
      </c>
      <c r="N73" t="s">
        <v>159</v>
      </c>
      <c r="O73" t="s">
        <v>160</v>
      </c>
      <c r="P73" t="s">
        <v>175</v>
      </c>
      <c r="Q73" t="s">
        <v>176</v>
      </c>
      <c r="R73" t="s">
        <v>206</v>
      </c>
    </row>
    <row r="74" spans="1:18" x14ac:dyDescent="0.25">
      <c r="A74" t="s">
        <v>241</v>
      </c>
      <c r="B74">
        <v>0</v>
      </c>
      <c r="C74">
        <v>0</v>
      </c>
      <c r="D74">
        <v>0</v>
      </c>
      <c r="E74">
        <v>0</v>
      </c>
      <c r="F74">
        <v>0</v>
      </c>
      <c r="G74">
        <v>63</v>
      </c>
      <c r="H74">
        <v>0</v>
      </c>
      <c r="I74">
        <v>0</v>
      </c>
      <c r="J74">
        <v>63</v>
      </c>
      <c r="K74">
        <v>0.50175215036635867</v>
      </c>
      <c r="L74" t="s">
        <v>157</v>
      </c>
      <c r="M74" t="s">
        <v>158</v>
      </c>
      <c r="N74" t="s">
        <v>159</v>
      </c>
      <c r="O74" t="s">
        <v>160</v>
      </c>
      <c r="P74" t="s">
        <v>175</v>
      </c>
      <c r="Q74" t="s">
        <v>176</v>
      </c>
    </row>
    <row r="75" spans="1:18" x14ac:dyDescent="0.25">
      <c r="A75" t="s">
        <v>242</v>
      </c>
      <c r="B75">
        <v>0</v>
      </c>
      <c r="C75">
        <v>0</v>
      </c>
      <c r="D75">
        <v>0</v>
      </c>
      <c r="E75">
        <v>0</v>
      </c>
      <c r="F75">
        <v>0</v>
      </c>
      <c r="G75">
        <v>62</v>
      </c>
      <c r="H75">
        <v>0</v>
      </c>
      <c r="I75">
        <v>0</v>
      </c>
      <c r="J75">
        <v>62</v>
      </c>
      <c r="K75">
        <v>0.49378783051927361</v>
      </c>
      <c r="L75" t="s">
        <v>157</v>
      </c>
      <c r="M75" t="s">
        <v>158</v>
      </c>
      <c r="N75" t="s">
        <v>159</v>
      </c>
      <c r="O75" t="s">
        <v>165</v>
      </c>
      <c r="P75" t="s">
        <v>166</v>
      </c>
      <c r="Q75" t="s">
        <v>167</v>
      </c>
    </row>
    <row r="76" spans="1:18" x14ac:dyDescent="0.25">
      <c r="A76" t="s">
        <v>243</v>
      </c>
      <c r="B76">
        <v>0</v>
      </c>
      <c r="C76">
        <v>0</v>
      </c>
      <c r="D76">
        <v>0</v>
      </c>
      <c r="E76">
        <v>0</v>
      </c>
      <c r="F76">
        <v>0</v>
      </c>
      <c r="G76">
        <v>31</v>
      </c>
      <c r="H76">
        <v>31</v>
      </c>
      <c r="I76">
        <v>0</v>
      </c>
      <c r="J76">
        <v>62</v>
      </c>
      <c r="K76">
        <v>0.49378783051927361</v>
      </c>
      <c r="L76" t="s">
        <v>157</v>
      </c>
      <c r="M76" t="s">
        <v>158</v>
      </c>
      <c r="N76" t="s">
        <v>159</v>
      </c>
      <c r="O76" t="s">
        <v>160</v>
      </c>
      <c r="P76" t="s">
        <v>161</v>
      </c>
      <c r="Q76" t="s">
        <v>162</v>
      </c>
    </row>
    <row r="77" spans="1:18" x14ac:dyDescent="0.25">
      <c r="A77" t="s">
        <v>244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62</v>
      </c>
      <c r="I77">
        <v>0</v>
      </c>
      <c r="J77">
        <v>62</v>
      </c>
      <c r="K77">
        <v>0.49378783051927361</v>
      </c>
      <c r="L77" t="s">
        <v>157</v>
      </c>
      <c r="M77" t="s">
        <v>158</v>
      </c>
      <c r="N77" t="s">
        <v>159</v>
      </c>
      <c r="O77" t="s">
        <v>160</v>
      </c>
      <c r="P77" t="s">
        <v>161</v>
      </c>
      <c r="Q77" t="s">
        <v>162</v>
      </c>
    </row>
    <row r="78" spans="1:18" x14ac:dyDescent="0.25">
      <c r="A78" t="s">
        <v>245</v>
      </c>
      <c r="B78">
        <v>0</v>
      </c>
      <c r="C78">
        <v>0</v>
      </c>
      <c r="D78">
        <v>0</v>
      </c>
      <c r="E78">
        <v>0</v>
      </c>
      <c r="F78">
        <v>0</v>
      </c>
      <c r="G78">
        <v>30</v>
      </c>
      <c r="H78">
        <v>7</v>
      </c>
      <c r="I78">
        <v>21</v>
      </c>
      <c r="J78">
        <v>58</v>
      </c>
      <c r="K78">
        <v>0.4619305511309334</v>
      </c>
      <c r="L78" t="s">
        <v>157</v>
      </c>
      <c r="M78" t="s">
        <v>158</v>
      </c>
      <c r="N78" t="s">
        <v>159</v>
      </c>
      <c r="O78" t="s">
        <v>160</v>
      </c>
      <c r="P78" t="s">
        <v>161</v>
      </c>
      <c r="Q78" t="s">
        <v>162</v>
      </c>
    </row>
    <row r="79" spans="1:18" x14ac:dyDescent="0.25">
      <c r="A79" t="s">
        <v>246</v>
      </c>
      <c r="B79">
        <v>0</v>
      </c>
      <c r="C79">
        <v>55</v>
      </c>
      <c r="D79">
        <v>0</v>
      </c>
      <c r="E79">
        <v>55</v>
      </c>
      <c r="F79">
        <v>1.2471655328798186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157</v>
      </c>
      <c r="M79" t="s">
        <v>247</v>
      </c>
      <c r="N79" t="s">
        <v>248</v>
      </c>
      <c r="O79" t="s">
        <v>249</v>
      </c>
      <c r="P79" t="s">
        <v>250</v>
      </c>
      <c r="Q79" t="s">
        <v>251</v>
      </c>
    </row>
    <row r="80" spans="1:18" x14ac:dyDescent="0.25">
      <c r="A80" t="s">
        <v>252</v>
      </c>
      <c r="B80">
        <v>0</v>
      </c>
      <c r="C80">
        <v>0</v>
      </c>
      <c r="D80">
        <v>0</v>
      </c>
      <c r="E80">
        <v>0</v>
      </c>
      <c r="F80">
        <v>0</v>
      </c>
      <c r="G80">
        <v>53</v>
      </c>
      <c r="H80">
        <v>0</v>
      </c>
      <c r="I80">
        <v>0</v>
      </c>
      <c r="J80">
        <v>53</v>
      </c>
      <c r="K80">
        <v>0.42210895189550812</v>
      </c>
      <c r="L80" t="s">
        <v>157</v>
      </c>
      <c r="M80" t="s">
        <v>158</v>
      </c>
      <c r="N80" t="s">
        <v>159</v>
      </c>
      <c r="O80" t="s">
        <v>160</v>
      </c>
      <c r="P80" t="s">
        <v>161</v>
      </c>
      <c r="Q80" t="s">
        <v>162</v>
      </c>
    </row>
    <row r="81" spans="1:17" x14ac:dyDescent="0.25">
      <c r="A81" t="s">
        <v>253</v>
      </c>
      <c r="B81">
        <v>0</v>
      </c>
      <c r="C81">
        <v>0</v>
      </c>
      <c r="D81">
        <v>0</v>
      </c>
      <c r="E81">
        <v>0</v>
      </c>
      <c r="F81">
        <v>0</v>
      </c>
      <c r="G81">
        <v>52</v>
      </c>
      <c r="H81">
        <v>0</v>
      </c>
      <c r="I81">
        <v>0</v>
      </c>
      <c r="J81">
        <v>52</v>
      </c>
      <c r="K81">
        <v>0.41414463204842306</v>
      </c>
      <c r="L81" t="s">
        <v>157</v>
      </c>
      <c r="M81" t="s">
        <v>158</v>
      </c>
      <c r="N81" t="s">
        <v>159</v>
      </c>
      <c r="O81" t="s">
        <v>165</v>
      </c>
      <c r="P81" t="s">
        <v>166</v>
      </c>
      <c r="Q81" t="s">
        <v>167</v>
      </c>
    </row>
    <row r="82" spans="1:17" x14ac:dyDescent="0.25">
      <c r="A82" t="s">
        <v>254</v>
      </c>
      <c r="B82">
        <v>0</v>
      </c>
      <c r="C82">
        <v>0</v>
      </c>
      <c r="D82">
        <v>0</v>
      </c>
      <c r="E82">
        <v>0</v>
      </c>
      <c r="F82">
        <v>0</v>
      </c>
      <c r="G82">
        <v>50</v>
      </c>
      <c r="H82">
        <v>0</v>
      </c>
      <c r="I82">
        <v>0</v>
      </c>
      <c r="J82">
        <v>50</v>
      </c>
      <c r="K82">
        <v>0.39821599235425298</v>
      </c>
      <c r="L82" t="s">
        <v>157</v>
      </c>
      <c r="M82" t="s">
        <v>158</v>
      </c>
      <c r="N82" t="s">
        <v>159</v>
      </c>
      <c r="O82" t="s">
        <v>160</v>
      </c>
      <c r="P82" t="s">
        <v>175</v>
      </c>
      <c r="Q82" t="s">
        <v>176</v>
      </c>
    </row>
    <row r="83" spans="1:17" x14ac:dyDescent="0.25">
      <c r="A83" t="s">
        <v>255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48</v>
      </c>
      <c r="J83">
        <v>48</v>
      </c>
      <c r="K83">
        <v>0.38228735266008279</v>
      </c>
      <c r="L83" t="s">
        <v>157</v>
      </c>
      <c r="M83" t="s">
        <v>158</v>
      </c>
      <c r="N83" t="s">
        <v>159</v>
      </c>
      <c r="O83" t="s">
        <v>160</v>
      </c>
      <c r="P83" t="s">
        <v>161</v>
      </c>
      <c r="Q83" t="s">
        <v>162</v>
      </c>
    </row>
    <row r="84" spans="1:17" x14ac:dyDescent="0.25">
      <c r="A84" t="s">
        <v>256</v>
      </c>
      <c r="B84">
        <v>0</v>
      </c>
      <c r="C84">
        <v>0</v>
      </c>
      <c r="D84">
        <v>0</v>
      </c>
      <c r="E84">
        <v>0</v>
      </c>
      <c r="F84">
        <v>0</v>
      </c>
      <c r="G84">
        <v>47</v>
      </c>
      <c r="H84">
        <v>0</v>
      </c>
      <c r="I84">
        <v>0</v>
      </c>
      <c r="J84">
        <v>47</v>
      </c>
      <c r="K84">
        <v>0.37432303281299778</v>
      </c>
      <c r="L84" t="s">
        <v>157</v>
      </c>
      <c r="M84" t="s">
        <v>158</v>
      </c>
      <c r="N84" t="s">
        <v>159</v>
      </c>
      <c r="O84" t="s">
        <v>160</v>
      </c>
      <c r="P84" t="s">
        <v>161</v>
      </c>
      <c r="Q84" t="s">
        <v>162</v>
      </c>
    </row>
    <row r="85" spans="1:17" x14ac:dyDescent="0.25">
      <c r="A85" t="s">
        <v>257</v>
      </c>
      <c r="B85">
        <v>0</v>
      </c>
      <c r="C85">
        <v>0</v>
      </c>
      <c r="D85">
        <v>0</v>
      </c>
      <c r="E85">
        <v>0</v>
      </c>
      <c r="F85">
        <v>0</v>
      </c>
      <c r="G85">
        <v>47</v>
      </c>
      <c r="H85">
        <v>0</v>
      </c>
      <c r="I85">
        <v>0</v>
      </c>
      <c r="J85">
        <v>47</v>
      </c>
      <c r="K85">
        <v>0.37432303281299778</v>
      </c>
      <c r="L85" t="s">
        <v>157</v>
      </c>
      <c r="M85" t="s">
        <v>158</v>
      </c>
      <c r="N85" t="s">
        <v>159</v>
      </c>
      <c r="O85" t="s">
        <v>165</v>
      </c>
      <c r="P85" t="s">
        <v>166</v>
      </c>
      <c r="Q85" t="s">
        <v>167</v>
      </c>
    </row>
    <row r="86" spans="1:17" x14ac:dyDescent="0.25">
      <c r="A86" t="s">
        <v>258</v>
      </c>
      <c r="B86">
        <v>0</v>
      </c>
      <c r="C86">
        <v>0</v>
      </c>
      <c r="D86">
        <v>0</v>
      </c>
      <c r="E86">
        <v>0</v>
      </c>
      <c r="F86">
        <v>0</v>
      </c>
      <c r="G86">
        <v>7</v>
      </c>
      <c r="H86">
        <v>0</v>
      </c>
      <c r="I86">
        <v>40</v>
      </c>
      <c r="J86">
        <v>47</v>
      </c>
      <c r="K86">
        <v>0.37432303281299778</v>
      </c>
      <c r="L86" t="s">
        <v>157</v>
      </c>
      <c r="M86" t="s">
        <v>158</v>
      </c>
      <c r="N86" t="s">
        <v>159</v>
      </c>
      <c r="O86" t="s">
        <v>160</v>
      </c>
      <c r="P86" t="s">
        <v>161</v>
      </c>
      <c r="Q86" t="s">
        <v>162</v>
      </c>
    </row>
    <row r="87" spans="1:17" x14ac:dyDescent="0.25">
      <c r="A87" t="s">
        <v>259</v>
      </c>
      <c r="B87">
        <v>31</v>
      </c>
      <c r="C87">
        <v>0</v>
      </c>
      <c r="D87">
        <v>0</v>
      </c>
      <c r="E87">
        <v>31</v>
      </c>
      <c r="F87">
        <v>0.7029478458049887</v>
      </c>
      <c r="G87">
        <v>15</v>
      </c>
      <c r="H87">
        <v>0</v>
      </c>
      <c r="I87">
        <v>0</v>
      </c>
      <c r="J87">
        <v>15</v>
      </c>
      <c r="K87">
        <v>0.11946479770627588</v>
      </c>
      <c r="L87" t="s">
        <v>157</v>
      </c>
      <c r="M87" t="s">
        <v>158</v>
      </c>
      <c r="N87" t="s">
        <v>159</v>
      </c>
      <c r="O87" t="s">
        <v>160</v>
      </c>
      <c r="P87" t="s">
        <v>175</v>
      </c>
      <c r="Q87" t="s">
        <v>176</v>
      </c>
    </row>
    <row r="88" spans="1:17" x14ac:dyDescent="0.25">
      <c r="A88" t="s">
        <v>260</v>
      </c>
      <c r="B88">
        <v>0</v>
      </c>
      <c r="C88">
        <v>0</v>
      </c>
      <c r="D88">
        <v>0</v>
      </c>
      <c r="E88">
        <v>0</v>
      </c>
      <c r="F88">
        <v>0</v>
      </c>
      <c r="G88">
        <v>46</v>
      </c>
      <c r="H88">
        <v>0</v>
      </c>
      <c r="I88">
        <v>0</v>
      </c>
      <c r="J88">
        <v>46</v>
      </c>
      <c r="K88">
        <v>0.36635871296591271</v>
      </c>
      <c r="L88" t="s">
        <v>157</v>
      </c>
      <c r="M88" t="s">
        <v>158</v>
      </c>
      <c r="N88" t="s">
        <v>159</v>
      </c>
      <c r="O88" t="s">
        <v>165</v>
      </c>
      <c r="P88" t="s">
        <v>166</v>
      </c>
      <c r="Q88" t="s">
        <v>167</v>
      </c>
    </row>
    <row r="89" spans="1:17" x14ac:dyDescent="0.25">
      <c r="A89" t="s">
        <v>261</v>
      </c>
      <c r="B89">
        <v>0</v>
      </c>
      <c r="C89">
        <v>0</v>
      </c>
      <c r="D89">
        <v>0</v>
      </c>
      <c r="E89">
        <v>0</v>
      </c>
      <c r="F89">
        <v>0</v>
      </c>
      <c r="G89">
        <v>46</v>
      </c>
      <c r="H89">
        <v>0</v>
      </c>
      <c r="I89">
        <v>0</v>
      </c>
      <c r="J89">
        <v>46</v>
      </c>
      <c r="K89">
        <v>0.36635871296591271</v>
      </c>
      <c r="L89" t="s">
        <v>157</v>
      </c>
      <c r="M89" t="s">
        <v>158</v>
      </c>
      <c r="N89" t="s">
        <v>159</v>
      </c>
      <c r="O89" t="s">
        <v>160</v>
      </c>
      <c r="P89" t="s">
        <v>161</v>
      </c>
      <c r="Q89" t="s">
        <v>162</v>
      </c>
    </row>
    <row r="90" spans="1:17" x14ac:dyDescent="0.25">
      <c r="A90" t="s">
        <v>262</v>
      </c>
      <c r="B90">
        <v>0</v>
      </c>
      <c r="C90">
        <v>0</v>
      </c>
      <c r="D90">
        <v>0</v>
      </c>
      <c r="E90">
        <v>0</v>
      </c>
      <c r="F90">
        <v>0</v>
      </c>
      <c r="G90">
        <v>46</v>
      </c>
      <c r="H90">
        <v>0</v>
      </c>
      <c r="I90">
        <v>0</v>
      </c>
      <c r="J90">
        <v>46</v>
      </c>
      <c r="K90">
        <v>0.36635871296591271</v>
      </c>
      <c r="L90" t="s">
        <v>157</v>
      </c>
      <c r="M90" t="s">
        <v>158</v>
      </c>
      <c r="N90" t="s">
        <v>159</v>
      </c>
      <c r="O90" t="s">
        <v>160</v>
      </c>
      <c r="P90" t="s">
        <v>161</v>
      </c>
      <c r="Q90" t="s">
        <v>162</v>
      </c>
    </row>
    <row r="91" spans="1:17" x14ac:dyDescent="0.25">
      <c r="A91" t="s">
        <v>263</v>
      </c>
      <c r="B91">
        <v>0</v>
      </c>
      <c r="C91">
        <v>0</v>
      </c>
      <c r="D91">
        <v>0</v>
      </c>
      <c r="E91">
        <v>0</v>
      </c>
      <c r="F91">
        <v>0</v>
      </c>
      <c r="G91">
        <v>45</v>
      </c>
      <c r="H91">
        <v>0</v>
      </c>
      <c r="I91">
        <v>0</v>
      </c>
      <c r="J91">
        <v>45</v>
      </c>
      <c r="K91">
        <v>0.35839439311882765</v>
      </c>
      <c r="L91" t="s">
        <v>157</v>
      </c>
      <c r="M91" t="s">
        <v>158</v>
      </c>
      <c r="N91" t="s">
        <v>159</v>
      </c>
      <c r="O91" t="s">
        <v>165</v>
      </c>
      <c r="P91" t="s">
        <v>166</v>
      </c>
      <c r="Q91" t="s">
        <v>167</v>
      </c>
    </row>
    <row r="92" spans="1:17" x14ac:dyDescent="0.25">
      <c r="A92" t="s">
        <v>264</v>
      </c>
      <c r="B92">
        <v>0</v>
      </c>
      <c r="C92">
        <v>44</v>
      </c>
      <c r="D92">
        <v>0</v>
      </c>
      <c r="E92">
        <v>44</v>
      </c>
      <c r="F92">
        <v>0.99773242630385484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157</v>
      </c>
      <c r="M92" t="s">
        <v>158</v>
      </c>
      <c r="N92" t="s">
        <v>159</v>
      </c>
      <c r="O92" t="s">
        <v>160</v>
      </c>
      <c r="P92" t="s">
        <v>175</v>
      </c>
      <c r="Q92" t="s">
        <v>176</v>
      </c>
    </row>
    <row r="93" spans="1:17" x14ac:dyDescent="0.25">
      <c r="A93" s="13" t="s">
        <v>265</v>
      </c>
      <c r="B93">
        <v>0</v>
      </c>
      <c r="C93">
        <v>0</v>
      </c>
      <c r="D93">
        <v>0</v>
      </c>
      <c r="E93">
        <v>0</v>
      </c>
      <c r="F93">
        <v>0</v>
      </c>
      <c r="G93">
        <v>44</v>
      </c>
      <c r="H93">
        <v>0</v>
      </c>
      <c r="I93">
        <v>0</v>
      </c>
      <c r="J93">
        <v>44</v>
      </c>
      <c r="K93">
        <v>0.35043007327174258</v>
      </c>
      <c r="L93" t="s">
        <v>157</v>
      </c>
      <c r="M93" t="s">
        <v>158</v>
      </c>
      <c r="N93" t="s">
        <v>159</v>
      </c>
      <c r="O93" t="s">
        <v>165</v>
      </c>
      <c r="P93" t="s">
        <v>166</v>
      </c>
      <c r="Q93" t="s">
        <v>167</v>
      </c>
    </row>
    <row r="94" spans="1:17" x14ac:dyDescent="0.25">
      <c r="A94" t="s">
        <v>266</v>
      </c>
      <c r="B94">
        <v>0</v>
      </c>
      <c r="C94">
        <v>0</v>
      </c>
      <c r="D94">
        <v>0</v>
      </c>
      <c r="E94">
        <v>0</v>
      </c>
      <c r="F94">
        <v>0</v>
      </c>
      <c r="G94">
        <v>44</v>
      </c>
      <c r="H94">
        <v>0</v>
      </c>
      <c r="I94">
        <v>0</v>
      </c>
      <c r="J94">
        <v>44</v>
      </c>
      <c r="K94">
        <v>0.35043007327174258</v>
      </c>
      <c r="L94" t="s">
        <v>157</v>
      </c>
      <c r="M94" t="s">
        <v>158</v>
      </c>
      <c r="N94" t="s">
        <v>159</v>
      </c>
      <c r="O94" t="s">
        <v>160</v>
      </c>
      <c r="P94" t="s">
        <v>175</v>
      </c>
      <c r="Q94" t="s">
        <v>176</v>
      </c>
    </row>
    <row r="95" spans="1:17" x14ac:dyDescent="0.25">
      <c r="A95" t="s">
        <v>267</v>
      </c>
      <c r="B95">
        <v>0</v>
      </c>
      <c r="C95">
        <v>0</v>
      </c>
      <c r="D95">
        <v>0</v>
      </c>
      <c r="E95">
        <v>0</v>
      </c>
      <c r="F95">
        <v>0</v>
      </c>
      <c r="G95">
        <v>18</v>
      </c>
      <c r="H95">
        <v>8</v>
      </c>
      <c r="I95">
        <v>17</v>
      </c>
      <c r="J95">
        <v>43</v>
      </c>
      <c r="K95">
        <v>0.34246575342465752</v>
      </c>
      <c r="L95" t="s">
        <v>157</v>
      </c>
      <c r="M95" t="s">
        <v>158</v>
      </c>
      <c r="N95" t="s">
        <v>159</v>
      </c>
      <c r="O95" t="s">
        <v>160</v>
      </c>
      <c r="P95" t="s">
        <v>161</v>
      </c>
      <c r="Q95" t="s">
        <v>162</v>
      </c>
    </row>
    <row r="96" spans="1:17" x14ac:dyDescent="0.25">
      <c r="A96" t="s">
        <v>268</v>
      </c>
      <c r="B96">
        <v>0</v>
      </c>
      <c r="C96">
        <v>0</v>
      </c>
      <c r="D96">
        <v>0</v>
      </c>
      <c r="E96">
        <v>0</v>
      </c>
      <c r="F96">
        <v>0</v>
      </c>
      <c r="G96">
        <v>18</v>
      </c>
      <c r="H96">
        <v>9</v>
      </c>
      <c r="I96">
        <v>15</v>
      </c>
      <c r="J96">
        <v>42</v>
      </c>
      <c r="K96">
        <v>0.3345014335775725</v>
      </c>
      <c r="L96" t="s">
        <v>157</v>
      </c>
      <c r="M96" t="s">
        <v>158</v>
      </c>
      <c r="N96" t="s">
        <v>159</v>
      </c>
      <c r="O96" t="s">
        <v>160</v>
      </c>
      <c r="P96" t="s">
        <v>161</v>
      </c>
      <c r="Q96" t="s">
        <v>162</v>
      </c>
    </row>
    <row r="97" spans="1:17" x14ac:dyDescent="0.25">
      <c r="A97" t="s">
        <v>269</v>
      </c>
      <c r="B97">
        <v>0</v>
      </c>
      <c r="C97">
        <v>0</v>
      </c>
      <c r="D97">
        <v>0</v>
      </c>
      <c r="E97">
        <v>0</v>
      </c>
      <c r="F97">
        <v>0</v>
      </c>
      <c r="G97">
        <v>41</v>
      </c>
      <c r="H97">
        <v>0</v>
      </c>
      <c r="I97">
        <v>0</v>
      </c>
      <c r="J97">
        <v>41</v>
      </c>
      <c r="K97">
        <v>0.32653711373048738</v>
      </c>
      <c r="L97" t="s">
        <v>157</v>
      </c>
      <c r="M97" t="s">
        <v>158</v>
      </c>
      <c r="N97" t="s">
        <v>159</v>
      </c>
      <c r="O97" t="s">
        <v>160</v>
      </c>
      <c r="P97" t="s">
        <v>161</v>
      </c>
      <c r="Q97" t="s">
        <v>162</v>
      </c>
    </row>
    <row r="98" spans="1:17" x14ac:dyDescent="0.25">
      <c r="A98" t="s">
        <v>270</v>
      </c>
      <c r="B98">
        <v>0</v>
      </c>
      <c r="C98">
        <v>0</v>
      </c>
      <c r="D98">
        <v>0</v>
      </c>
      <c r="E98">
        <v>0</v>
      </c>
      <c r="F98">
        <v>0</v>
      </c>
      <c r="G98">
        <v>41</v>
      </c>
      <c r="H98">
        <v>0</v>
      </c>
      <c r="I98">
        <v>0</v>
      </c>
      <c r="J98">
        <v>41</v>
      </c>
      <c r="K98">
        <v>0.32653711373048738</v>
      </c>
      <c r="L98" t="s">
        <v>157</v>
      </c>
      <c r="M98" t="s">
        <v>158</v>
      </c>
      <c r="N98" t="s">
        <v>159</v>
      </c>
      <c r="O98" t="s">
        <v>160</v>
      </c>
      <c r="P98" t="s">
        <v>161</v>
      </c>
      <c r="Q98" t="s">
        <v>162</v>
      </c>
    </row>
    <row r="99" spans="1:17" x14ac:dyDescent="0.25">
      <c r="A99" t="s">
        <v>271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41</v>
      </c>
      <c r="I99">
        <v>0</v>
      </c>
      <c r="J99">
        <v>41</v>
      </c>
      <c r="K99">
        <v>0.32653711373048738</v>
      </c>
      <c r="L99" t="s">
        <v>157</v>
      </c>
      <c r="M99" t="s">
        <v>158</v>
      </c>
      <c r="N99" t="s">
        <v>159</v>
      </c>
      <c r="O99" t="s">
        <v>160</v>
      </c>
      <c r="P99" t="s">
        <v>161</v>
      </c>
      <c r="Q99" t="s">
        <v>162</v>
      </c>
    </row>
    <row r="100" spans="1:17" x14ac:dyDescent="0.25">
      <c r="A100" t="s">
        <v>272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40</v>
      </c>
      <c r="H100">
        <v>0</v>
      </c>
      <c r="I100">
        <v>0</v>
      </c>
      <c r="J100">
        <v>40</v>
      </c>
      <c r="K100">
        <v>0.31857279388340237</v>
      </c>
      <c r="L100" t="s">
        <v>157</v>
      </c>
      <c r="M100" t="s">
        <v>158</v>
      </c>
      <c r="N100" t="s">
        <v>159</v>
      </c>
      <c r="O100" t="s">
        <v>160</v>
      </c>
      <c r="P100" t="s">
        <v>161</v>
      </c>
      <c r="Q100" t="s">
        <v>162</v>
      </c>
    </row>
    <row r="101" spans="1:17" x14ac:dyDescent="0.25">
      <c r="A101" t="s">
        <v>273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40</v>
      </c>
      <c r="H101">
        <v>0</v>
      </c>
      <c r="I101">
        <v>0</v>
      </c>
      <c r="J101">
        <v>40</v>
      </c>
      <c r="K101">
        <v>0.31857279388340237</v>
      </c>
      <c r="L101" t="s">
        <v>157</v>
      </c>
      <c r="M101" t="s">
        <v>158</v>
      </c>
      <c r="N101" t="s">
        <v>159</v>
      </c>
      <c r="O101" t="s">
        <v>160</v>
      </c>
      <c r="P101" t="s">
        <v>175</v>
      </c>
      <c r="Q101" t="s">
        <v>176</v>
      </c>
    </row>
    <row r="102" spans="1:17" x14ac:dyDescent="0.25">
      <c r="A102" t="s">
        <v>274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40</v>
      </c>
      <c r="H102">
        <v>0</v>
      </c>
      <c r="I102">
        <v>0</v>
      </c>
      <c r="J102">
        <v>40</v>
      </c>
      <c r="K102">
        <v>0.31857279388340237</v>
      </c>
      <c r="L102" t="s">
        <v>157</v>
      </c>
      <c r="M102" t="s">
        <v>158</v>
      </c>
      <c r="N102" t="s">
        <v>159</v>
      </c>
      <c r="O102" t="s">
        <v>165</v>
      </c>
      <c r="P102" t="s">
        <v>166</v>
      </c>
      <c r="Q102" t="s">
        <v>167</v>
      </c>
    </row>
    <row r="103" spans="1:17" x14ac:dyDescent="0.25">
      <c r="A103" t="s">
        <v>275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40</v>
      </c>
      <c r="H103">
        <v>0</v>
      </c>
      <c r="I103">
        <v>0</v>
      </c>
      <c r="J103">
        <v>40</v>
      </c>
      <c r="K103">
        <v>0.31857279388340237</v>
      </c>
      <c r="L103" t="s">
        <v>157</v>
      </c>
      <c r="M103" t="s">
        <v>158</v>
      </c>
      <c r="N103" t="s">
        <v>159</v>
      </c>
      <c r="O103" t="s">
        <v>160</v>
      </c>
      <c r="P103" t="s">
        <v>161</v>
      </c>
      <c r="Q103" t="s">
        <v>162</v>
      </c>
    </row>
    <row r="104" spans="1:17" x14ac:dyDescent="0.25">
      <c r="A104" t="s">
        <v>276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39</v>
      </c>
      <c r="H104">
        <v>0</v>
      </c>
      <c r="I104">
        <v>0</v>
      </c>
      <c r="J104">
        <v>39</v>
      </c>
      <c r="K104">
        <v>0.31060847403631731</v>
      </c>
      <c r="L104" t="s">
        <v>157</v>
      </c>
      <c r="M104" t="s">
        <v>158</v>
      </c>
      <c r="N104" t="s">
        <v>159</v>
      </c>
      <c r="O104" t="s">
        <v>160</v>
      </c>
      <c r="P104" t="s">
        <v>175</v>
      </c>
      <c r="Q104" t="s">
        <v>176</v>
      </c>
    </row>
    <row r="105" spans="1:17" x14ac:dyDescent="0.25">
      <c r="A105" t="s">
        <v>277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39</v>
      </c>
      <c r="H105">
        <v>0</v>
      </c>
      <c r="I105">
        <v>0</v>
      </c>
      <c r="J105">
        <v>39</v>
      </c>
      <c r="K105">
        <v>0.31060847403631731</v>
      </c>
      <c r="L105" t="s">
        <v>157</v>
      </c>
      <c r="M105" t="s">
        <v>158</v>
      </c>
      <c r="N105" t="s">
        <v>159</v>
      </c>
      <c r="O105" t="s">
        <v>160</v>
      </c>
      <c r="P105" t="s">
        <v>175</v>
      </c>
      <c r="Q105" t="s">
        <v>176</v>
      </c>
    </row>
    <row r="106" spans="1:17" x14ac:dyDescent="0.25">
      <c r="A106" t="s">
        <v>278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38</v>
      </c>
      <c r="H106">
        <v>0</v>
      </c>
      <c r="I106">
        <v>0</v>
      </c>
      <c r="J106">
        <v>38</v>
      </c>
      <c r="K106">
        <v>0.30264415418923224</v>
      </c>
      <c r="L106" t="s">
        <v>157</v>
      </c>
      <c r="M106" t="s">
        <v>158</v>
      </c>
      <c r="N106" t="s">
        <v>159</v>
      </c>
      <c r="O106" t="s">
        <v>160</v>
      </c>
      <c r="P106" t="s">
        <v>161</v>
      </c>
      <c r="Q106" t="s">
        <v>162</v>
      </c>
    </row>
    <row r="107" spans="1:17" x14ac:dyDescent="0.25">
      <c r="A107" t="s">
        <v>279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38</v>
      </c>
      <c r="H107">
        <v>0</v>
      </c>
      <c r="I107">
        <v>0</v>
      </c>
      <c r="J107">
        <v>38</v>
      </c>
      <c r="K107">
        <v>0.30264415418923224</v>
      </c>
      <c r="L107" t="s">
        <v>157</v>
      </c>
      <c r="M107" t="s">
        <v>158</v>
      </c>
      <c r="N107" t="s">
        <v>159</v>
      </c>
      <c r="O107" t="s">
        <v>160</v>
      </c>
      <c r="P107" t="s">
        <v>161</v>
      </c>
      <c r="Q107" t="s">
        <v>162</v>
      </c>
    </row>
    <row r="108" spans="1:17" x14ac:dyDescent="0.25">
      <c r="A108" t="s">
        <v>280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38</v>
      </c>
      <c r="H108">
        <v>0</v>
      </c>
      <c r="I108">
        <v>0</v>
      </c>
      <c r="J108">
        <v>38</v>
      </c>
      <c r="K108">
        <v>0.30264415418923224</v>
      </c>
      <c r="L108" t="s">
        <v>157</v>
      </c>
      <c r="M108" t="s">
        <v>158</v>
      </c>
      <c r="N108" t="s">
        <v>159</v>
      </c>
      <c r="O108" t="s">
        <v>160</v>
      </c>
      <c r="P108" t="s">
        <v>161</v>
      </c>
      <c r="Q108" t="s">
        <v>162</v>
      </c>
    </row>
    <row r="109" spans="1:17" x14ac:dyDescent="0.25">
      <c r="A109" t="s">
        <v>281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37</v>
      </c>
      <c r="H109">
        <v>0</v>
      </c>
      <c r="I109">
        <v>0</v>
      </c>
      <c r="J109">
        <v>37</v>
      </c>
      <c r="K109">
        <v>0.29467983434214717</v>
      </c>
      <c r="L109" t="s">
        <v>157</v>
      </c>
      <c r="M109" t="s">
        <v>158</v>
      </c>
      <c r="N109" t="s">
        <v>159</v>
      </c>
      <c r="O109" t="s">
        <v>165</v>
      </c>
      <c r="P109" t="s">
        <v>166</v>
      </c>
      <c r="Q109" t="s">
        <v>167</v>
      </c>
    </row>
    <row r="110" spans="1:17" x14ac:dyDescent="0.25">
      <c r="A110" t="s">
        <v>282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37</v>
      </c>
      <c r="H110">
        <v>0</v>
      </c>
      <c r="I110">
        <v>0</v>
      </c>
      <c r="J110">
        <v>37</v>
      </c>
      <c r="K110">
        <v>0.29467983434214717</v>
      </c>
      <c r="L110" t="s">
        <v>157</v>
      </c>
      <c r="M110" t="s">
        <v>158</v>
      </c>
      <c r="N110" t="s">
        <v>159</v>
      </c>
      <c r="O110" t="s">
        <v>160</v>
      </c>
      <c r="P110" t="s">
        <v>175</v>
      </c>
      <c r="Q110" t="s">
        <v>176</v>
      </c>
    </row>
    <row r="111" spans="1:17" x14ac:dyDescent="0.25">
      <c r="A111" t="s">
        <v>283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37</v>
      </c>
      <c r="H111">
        <v>0</v>
      </c>
      <c r="I111">
        <v>0</v>
      </c>
      <c r="J111">
        <v>37</v>
      </c>
      <c r="K111">
        <v>0.29467983434214717</v>
      </c>
      <c r="L111" t="s">
        <v>157</v>
      </c>
      <c r="M111" t="s">
        <v>158</v>
      </c>
      <c r="N111" t="s">
        <v>159</v>
      </c>
      <c r="O111" t="s">
        <v>160</v>
      </c>
      <c r="P111" t="s">
        <v>175</v>
      </c>
      <c r="Q111" t="s">
        <v>176</v>
      </c>
    </row>
    <row r="112" spans="1:17" x14ac:dyDescent="0.25">
      <c r="A112" t="s">
        <v>284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36</v>
      </c>
      <c r="H112">
        <v>0</v>
      </c>
      <c r="I112">
        <v>0</v>
      </c>
      <c r="J112">
        <v>36</v>
      </c>
      <c r="K112">
        <v>0.28671551449506211</v>
      </c>
      <c r="L112" t="s">
        <v>157</v>
      </c>
      <c r="M112" t="s">
        <v>158</v>
      </c>
      <c r="N112" t="s">
        <v>159</v>
      </c>
      <c r="O112" t="s">
        <v>160</v>
      </c>
      <c r="P112" t="s">
        <v>161</v>
      </c>
      <c r="Q112" t="s">
        <v>162</v>
      </c>
    </row>
    <row r="113" spans="1:17" x14ac:dyDescent="0.25">
      <c r="A113" t="s">
        <v>285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35</v>
      </c>
      <c r="H113">
        <v>0</v>
      </c>
      <c r="I113">
        <v>0</v>
      </c>
      <c r="J113">
        <v>35</v>
      </c>
      <c r="K113">
        <v>0.2787511946479771</v>
      </c>
      <c r="L113" t="s">
        <v>157</v>
      </c>
      <c r="M113" t="s">
        <v>158</v>
      </c>
      <c r="N113" t="s">
        <v>159</v>
      </c>
      <c r="O113" t="s">
        <v>165</v>
      </c>
      <c r="P113" t="s">
        <v>166</v>
      </c>
      <c r="Q113" t="s">
        <v>167</v>
      </c>
    </row>
    <row r="114" spans="1:17" x14ac:dyDescent="0.25">
      <c r="A114" t="s">
        <v>286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35</v>
      </c>
      <c r="H114">
        <v>0</v>
      </c>
      <c r="I114">
        <v>0</v>
      </c>
      <c r="J114">
        <v>35</v>
      </c>
      <c r="K114">
        <v>0.2787511946479771</v>
      </c>
      <c r="L114" t="s">
        <v>157</v>
      </c>
      <c r="M114" t="s">
        <v>158</v>
      </c>
      <c r="N114" t="s">
        <v>159</v>
      </c>
      <c r="O114" t="s">
        <v>165</v>
      </c>
      <c r="P114" t="s">
        <v>166</v>
      </c>
      <c r="Q114" t="s">
        <v>167</v>
      </c>
    </row>
    <row r="115" spans="1:17" x14ac:dyDescent="0.25">
      <c r="A115" t="s">
        <v>287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18</v>
      </c>
      <c r="H115">
        <v>9</v>
      </c>
      <c r="I115">
        <v>7</v>
      </c>
      <c r="J115">
        <v>34</v>
      </c>
      <c r="K115">
        <v>0.27078687480089197</v>
      </c>
      <c r="L115" t="s">
        <v>157</v>
      </c>
      <c r="M115" t="s">
        <v>158</v>
      </c>
      <c r="N115" t="s">
        <v>159</v>
      </c>
      <c r="O115" t="s">
        <v>160</v>
      </c>
      <c r="P115" t="s">
        <v>161</v>
      </c>
      <c r="Q115" t="s">
        <v>162</v>
      </c>
    </row>
    <row r="116" spans="1:17" x14ac:dyDescent="0.25">
      <c r="A116" t="s">
        <v>288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33</v>
      </c>
      <c r="H116">
        <v>0</v>
      </c>
      <c r="I116">
        <v>0</v>
      </c>
      <c r="J116">
        <v>33</v>
      </c>
      <c r="K116">
        <v>0.26282255495380696</v>
      </c>
      <c r="L116" t="s">
        <v>157</v>
      </c>
      <c r="M116" t="s">
        <v>158</v>
      </c>
      <c r="N116" t="s">
        <v>159</v>
      </c>
      <c r="O116" t="s">
        <v>165</v>
      </c>
      <c r="P116" t="s">
        <v>166</v>
      </c>
      <c r="Q116" t="s">
        <v>167</v>
      </c>
    </row>
    <row r="117" spans="1:17" x14ac:dyDescent="0.25">
      <c r="A117" t="s">
        <v>289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33</v>
      </c>
      <c r="H117">
        <v>0</v>
      </c>
      <c r="I117">
        <v>0</v>
      </c>
      <c r="J117">
        <v>33</v>
      </c>
      <c r="K117">
        <v>0.26282255495380696</v>
      </c>
      <c r="L117" t="s">
        <v>157</v>
      </c>
      <c r="M117" t="s">
        <v>158</v>
      </c>
      <c r="N117" t="s">
        <v>159</v>
      </c>
      <c r="O117" t="s">
        <v>160</v>
      </c>
      <c r="P117" t="s">
        <v>161</v>
      </c>
      <c r="Q117" t="s">
        <v>162</v>
      </c>
    </row>
    <row r="118" spans="1:17" x14ac:dyDescent="0.25">
      <c r="A118" t="s">
        <v>290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32</v>
      </c>
      <c r="H118">
        <v>0</v>
      </c>
      <c r="I118">
        <v>0</v>
      </c>
      <c r="J118">
        <v>32</v>
      </c>
      <c r="K118">
        <v>0.2548582351067219</v>
      </c>
      <c r="L118" t="s">
        <v>157</v>
      </c>
      <c r="M118" t="s">
        <v>158</v>
      </c>
      <c r="N118" t="s">
        <v>159</v>
      </c>
      <c r="O118" t="s">
        <v>165</v>
      </c>
      <c r="P118" t="s">
        <v>166</v>
      </c>
      <c r="Q118" t="s">
        <v>167</v>
      </c>
    </row>
    <row r="119" spans="1:17" x14ac:dyDescent="0.25">
      <c r="A119" t="s">
        <v>291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32</v>
      </c>
      <c r="H119">
        <v>0</v>
      </c>
      <c r="I119">
        <v>0</v>
      </c>
      <c r="J119">
        <v>32</v>
      </c>
      <c r="K119">
        <v>0.2548582351067219</v>
      </c>
      <c r="L119" t="s">
        <v>157</v>
      </c>
      <c r="M119" t="s">
        <v>158</v>
      </c>
      <c r="N119" t="s">
        <v>159</v>
      </c>
      <c r="O119" t="s">
        <v>160</v>
      </c>
      <c r="P119" t="s">
        <v>161</v>
      </c>
      <c r="Q119" t="s">
        <v>162</v>
      </c>
    </row>
    <row r="120" spans="1:17" x14ac:dyDescent="0.25">
      <c r="A120" t="s">
        <v>292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30</v>
      </c>
      <c r="H120">
        <v>0</v>
      </c>
      <c r="I120">
        <v>0</v>
      </c>
      <c r="J120">
        <v>30</v>
      </c>
      <c r="K120">
        <v>0.23892959541255177</v>
      </c>
      <c r="L120" t="s">
        <v>157</v>
      </c>
      <c r="M120" t="s">
        <v>158</v>
      </c>
      <c r="N120" t="s">
        <v>159</v>
      </c>
      <c r="O120" t="s">
        <v>160</v>
      </c>
      <c r="P120" t="s">
        <v>161</v>
      </c>
      <c r="Q120" t="s">
        <v>162</v>
      </c>
    </row>
    <row r="121" spans="1:17" x14ac:dyDescent="0.25">
      <c r="A121" t="s">
        <v>293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30</v>
      </c>
      <c r="H121">
        <v>0</v>
      </c>
      <c r="I121">
        <v>0</v>
      </c>
      <c r="J121">
        <v>30</v>
      </c>
      <c r="K121">
        <v>0.23892959541255177</v>
      </c>
      <c r="L121" t="s">
        <v>157</v>
      </c>
      <c r="M121" t="s">
        <v>158</v>
      </c>
      <c r="N121" t="s">
        <v>159</v>
      </c>
      <c r="O121" t="s">
        <v>165</v>
      </c>
      <c r="P121" t="s">
        <v>166</v>
      </c>
      <c r="Q121" t="s">
        <v>167</v>
      </c>
    </row>
    <row r="122" spans="1:17" x14ac:dyDescent="0.25">
      <c r="A122" t="s">
        <v>294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29</v>
      </c>
      <c r="H122">
        <v>0</v>
      </c>
      <c r="I122">
        <v>0</v>
      </c>
      <c r="J122">
        <v>29</v>
      </c>
      <c r="K122">
        <v>0.2309652755654667</v>
      </c>
      <c r="L122" t="s">
        <v>157</v>
      </c>
      <c r="M122" t="s">
        <v>158</v>
      </c>
      <c r="N122" t="s">
        <v>159</v>
      </c>
      <c r="O122" t="s">
        <v>165</v>
      </c>
      <c r="P122" t="s">
        <v>166</v>
      </c>
      <c r="Q122" t="s">
        <v>167</v>
      </c>
    </row>
    <row r="123" spans="1:17" x14ac:dyDescent="0.25">
      <c r="A123" t="s">
        <v>295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29</v>
      </c>
      <c r="H123">
        <v>0</v>
      </c>
      <c r="I123">
        <v>0</v>
      </c>
      <c r="J123">
        <v>29</v>
      </c>
      <c r="K123">
        <v>0.2309652755654667</v>
      </c>
      <c r="L123" t="s">
        <v>157</v>
      </c>
      <c r="M123" t="s">
        <v>158</v>
      </c>
      <c r="N123" t="s">
        <v>159</v>
      </c>
      <c r="O123" t="s">
        <v>160</v>
      </c>
      <c r="P123" t="s">
        <v>161</v>
      </c>
      <c r="Q123" t="s">
        <v>162</v>
      </c>
    </row>
    <row r="124" spans="1:17" x14ac:dyDescent="0.25">
      <c r="A124" t="s">
        <v>296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29</v>
      </c>
      <c r="H124">
        <v>0</v>
      </c>
      <c r="I124">
        <v>0</v>
      </c>
      <c r="J124">
        <v>29</v>
      </c>
      <c r="K124">
        <v>0.2309652755654667</v>
      </c>
      <c r="L124" t="s">
        <v>157</v>
      </c>
      <c r="M124" t="s">
        <v>158</v>
      </c>
      <c r="N124" t="s">
        <v>159</v>
      </c>
      <c r="O124" t="s">
        <v>160</v>
      </c>
      <c r="P124" t="s">
        <v>161</v>
      </c>
      <c r="Q124" t="s">
        <v>162</v>
      </c>
    </row>
    <row r="125" spans="1:17" x14ac:dyDescent="0.25">
      <c r="A125" t="s">
        <v>297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29</v>
      </c>
      <c r="H125">
        <v>0</v>
      </c>
      <c r="I125">
        <v>0</v>
      </c>
      <c r="J125">
        <v>29</v>
      </c>
      <c r="K125">
        <v>0.2309652755654667</v>
      </c>
      <c r="L125" t="s">
        <v>157</v>
      </c>
      <c r="M125" t="s">
        <v>158</v>
      </c>
      <c r="N125" t="s">
        <v>159</v>
      </c>
      <c r="O125" t="s">
        <v>160</v>
      </c>
      <c r="P125" t="s">
        <v>161</v>
      </c>
      <c r="Q125" t="s">
        <v>162</v>
      </c>
    </row>
    <row r="126" spans="1:17" x14ac:dyDescent="0.25">
      <c r="A126" t="s">
        <v>298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28</v>
      </c>
      <c r="H126">
        <v>0</v>
      </c>
      <c r="I126">
        <v>0</v>
      </c>
      <c r="J126">
        <v>28</v>
      </c>
      <c r="K126">
        <v>0.22300095571838166</v>
      </c>
      <c r="L126" t="s">
        <v>157</v>
      </c>
      <c r="M126" t="s">
        <v>158</v>
      </c>
      <c r="N126" t="s">
        <v>159</v>
      </c>
      <c r="O126" t="s">
        <v>165</v>
      </c>
      <c r="P126" t="s">
        <v>166</v>
      </c>
      <c r="Q126" t="s">
        <v>167</v>
      </c>
    </row>
    <row r="127" spans="1:17" x14ac:dyDescent="0.25">
      <c r="A127" t="s">
        <v>299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28</v>
      </c>
      <c r="H127">
        <v>0</v>
      </c>
      <c r="I127">
        <v>0</v>
      </c>
      <c r="J127">
        <v>28</v>
      </c>
      <c r="K127">
        <v>0.22300095571838166</v>
      </c>
      <c r="L127" t="s">
        <v>157</v>
      </c>
      <c r="M127" t="s">
        <v>158</v>
      </c>
      <c r="N127" t="s">
        <v>159</v>
      </c>
      <c r="O127" t="s">
        <v>165</v>
      </c>
      <c r="P127" t="s">
        <v>166</v>
      </c>
      <c r="Q127" t="s">
        <v>167</v>
      </c>
    </row>
    <row r="128" spans="1:17" x14ac:dyDescent="0.25">
      <c r="A128" t="s">
        <v>300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28</v>
      </c>
      <c r="H128">
        <v>0</v>
      </c>
      <c r="I128">
        <v>0</v>
      </c>
      <c r="J128">
        <v>28</v>
      </c>
      <c r="K128">
        <v>0.22300095571838166</v>
      </c>
      <c r="L128" t="s">
        <v>157</v>
      </c>
      <c r="M128" t="s">
        <v>158</v>
      </c>
      <c r="N128" t="s">
        <v>159</v>
      </c>
      <c r="O128" t="s">
        <v>165</v>
      </c>
      <c r="P128" t="s">
        <v>166</v>
      </c>
      <c r="Q128" t="s">
        <v>167</v>
      </c>
    </row>
    <row r="129" spans="1:17" x14ac:dyDescent="0.25">
      <c r="A129" t="s">
        <v>301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28</v>
      </c>
      <c r="H129">
        <v>0</v>
      </c>
      <c r="I129">
        <v>0</v>
      </c>
      <c r="J129">
        <v>28</v>
      </c>
      <c r="K129">
        <v>0.22300095571838166</v>
      </c>
      <c r="L129" t="s">
        <v>157</v>
      </c>
      <c r="M129" t="s">
        <v>158</v>
      </c>
      <c r="N129" t="s">
        <v>159</v>
      </c>
      <c r="O129" t="s">
        <v>160</v>
      </c>
      <c r="P129" t="s">
        <v>175</v>
      </c>
      <c r="Q129" t="s">
        <v>176</v>
      </c>
    </row>
    <row r="130" spans="1:17" x14ac:dyDescent="0.25">
      <c r="A130" t="s">
        <v>302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16</v>
      </c>
      <c r="H130">
        <v>7</v>
      </c>
      <c r="I130">
        <v>4</v>
      </c>
      <c r="J130">
        <v>27</v>
      </c>
      <c r="K130">
        <v>0.21503663587129659</v>
      </c>
      <c r="L130" t="s">
        <v>157</v>
      </c>
      <c r="M130" t="s">
        <v>158</v>
      </c>
      <c r="N130" t="s">
        <v>159</v>
      </c>
      <c r="O130" t="s">
        <v>160</v>
      </c>
      <c r="P130" t="s">
        <v>161</v>
      </c>
      <c r="Q130" t="s">
        <v>162</v>
      </c>
    </row>
    <row r="131" spans="1:17" x14ac:dyDescent="0.25">
      <c r="A131" t="s">
        <v>303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26</v>
      </c>
      <c r="H131">
        <v>0</v>
      </c>
      <c r="I131">
        <v>0</v>
      </c>
      <c r="J131">
        <v>26</v>
      </c>
      <c r="K131">
        <v>0.20707231602421153</v>
      </c>
      <c r="L131" t="s">
        <v>157</v>
      </c>
      <c r="M131" t="s">
        <v>158</v>
      </c>
      <c r="N131" t="s">
        <v>159</v>
      </c>
      <c r="O131" t="s">
        <v>165</v>
      </c>
      <c r="P131" t="s">
        <v>166</v>
      </c>
      <c r="Q131" t="s">
        <v>167</v>
      </c>
    </row>
    <row r="132" spans="1:17" x14ac:dyDescent="0.25">
      <c r="A132" t="s">
        <v>304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10</v>
      </c>
      <c r="H132">
        <v>5</v>
      </c>
      <c r="I132">
        <v>11</v>
      </c>
      <c r="J132">
        <v>26</v>
      </c>
      <c r="K132">
        <v>0.20707231602421153</v>
      </c>
      <c r="L132" t="s">
        <v>157</v>
      </c>
      <c r="M132" t="s">
        <v>158</v>
      </c>
      <c r="N132" t="s">
        <v>159</v>
      </c>
      <c r="O132" t="s">
        <v>160</v>
      </c>
      <c r="P132" t="s">
        <v>161</v>
      </c>
      <c r="Q132" t="s">
        <v>162</v>
      </c>
    </row>
    <row r="133" spans="1:17" x14ac:dyDescent="0.25">
      <c r="A133" t="s">
        <v>305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25</v>
      </c>
      <c r="H133">
        <v>0</v>
      </c>
      <c r="I133">
        <v>0</v>
      </c>
      <c r="J133">
        <v>25</v>
      </c>
      <c r="K133">
        <v>0.19910799617712649</v>
      </c>
      <c r="L133" t="s">
        <v>157</v>
      </c>
      <c r="M133" t="s">
        <v>158</v>
      </c>
      <c r="N133" t="s">
        <v>159</v>
      </c>
      <c r="O133" t="s">
        <v>165</v>
      </c>
      <c r="P133" t="s">
        <v>166</v>
      </c>
      <c r="Q133" t="s">
        <v>167</v>
      </c>
    </row>
    <row r="134" spans="1:17" x14ac:dyDescent="0.25">
      <c r="A134" t="s">
        <v>306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25</v>
      </c>
      <c r="H134">
        <v>0</v>
      </c>
      <c r="I134">
        <v>0</v>
      </c>
      <c r="J134">
        <v>25</v>
      </c>
      <c r="K134">
        <v>0.19910799617712649</v>
      </c>
      <c r="L134" t="s">
        <v>157</v>
      </c>
      <c r="M134" t="s">
        <v>158</v>
      </c>
      <c r="N134" t="s">
        <v>159</v>
      </c>
      <c r="O134" t="s">
        <v>165</v>
      </c>
      <c r="P134" t="s">
        <v>166</v>
      </c>
      <c r="Q134" t="s">
        <v>167</v>
      </c>
    </row>
    <row r="135" spans="1:17" x14ac:dyDescent="0.25">
      <c r="A135" t="s">
        <v>307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25</v>
      </c>
      <c r="H135">
        <v>0</v>
      </c>
      <c r="I135">
        <v>0</v>
      </c>
      <c r="J135">
        <v>25</v>
      </c>
      <c r="K135">
        <v>0.19910799617712649</v>
      </c>
      <c r="L135" t="s">
        <v>157</v>
      </c>
      <c r="M135" t="s">
        <v>158</v>
      </c>
      <c r="N135" t="s">
        <v>159</v>
      </c>
      <c r="O135" t="s">
        <v>160</v>
      </c>
      <c r="P135" t="s">
        <v>161</v>
      </c>
      <c r="Q135" t="s">
        <v>162</v>
      </c>
    </row>
    <row r="136" spans="1:17" x14ac:dyDescent="0.25">
      <c r="A136" t="s">
        <v>308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25</v>
      </c>
      <c r="H136">
        <v>0</v>
      </c>
      <c r="I136">
        <v>0</v>
      </c>
      <c r="J136">
        <v>25</v>
      </c>
      <c r="K136">
        <v>0.19910799617712649</v>
      </c>
      <c r="L136" t="s">
        <v>157</v>
      </c>
      <c r="M136" t="s">
        <v>158</v>
      </c>
      <c r="N136" t="s">
        <v>159</v>
      </c>
      <c r="O136" t="s">
        <v>165</v>
      </c>
      <c r="P136" t="s">
        <v>166</v>
      </c>
      <c r="Q136" t="s">
        <v>167</v>
      </c>
    </row>
    <row r="137" spans="1:17" x14ac:dyDescent="0.25">
      <c r="A137" t="s">
        <v>309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25</v>
      </c>
      <c r="H137">
        <v>0</v>
      </c>
      <c r="I137">
        <v>0</v>
      </c>
      <c r="J137">
        <v>25</v>
      </c>
      <c r="K137">
        <v>0.19910799617712649</v>
      </c>
      <c r="L137" t="s">
        <v>157</v>
      </c>
      <c r="M137" t="s">
        <v>158</v>
      </c>
      <c r="N137" t="s">
        <v>159</v>
      </c>
      <c r="O137" t="s">
        <v>160</v>
      </c>
      <c r="P137" t="s">
        <v>161</v>
      </c>
      <c r="Q137" t="s">
        <v>162</v>
      </c>
    </row>
    <row r="138" spans="1:17" x14ac:dyDescent="0.25">
      <c r="A138" t="s">
        <v>310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24</v>
      </c>
      <c r="H138">
        <v>0</v>
      </c>
      <c r="I138">
        <v>0</v>
      </c>
      <c r="J138">
        <v>24</v>
      </c>
      <c r="K138">
        <v>0.1911436763300414</v>
      </c>
      <c r="L138" t="s">
        <v>157</v>
      </c>
      <c r="M138" t="s">
        <v>158</v>
      </c>
      <c r="N138" t="s">
        <v>159</v>
      </c>
      <c r="O138" t="s">
        <v>165</v>
      </c>
      <c r="P138" t="s">
        <v>166</v>
      </c>
      <c r="Q138" t="s">
        <v>167</v>
      </c>
    </row>
    <row r="139" spans="1:17" x14ac:dyDescent="0.25">
      <c r="A139" t="s">
        <v>311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24</v>
      </c>
      <c r="H139">
        <v>0</v>
      </c>
      <c r="I139">
        <v>0</v>
      </c>
      <c r="J139">
        <v>24</v>
      </c>
      <c r="K139">
        <v>0.1911436763300414</v>
      </c>
      <c r="L139" t="s">
        <v>157</v>
      </c>
      <c r="M139" t="s">
        <v>158</v>
      </c>
      <c r="N139" t="s">
        <v>159</v>
      </c>
      <c r="O139" t="s">
        <v>165</v>
      </c>
      <c r="P139" t="s">
        <v>166</v>
      </c>
      <c r="Q139" t="s">
        <v>167</v>
      </c>
    </row>
    <row r="140" spans="1:17" x14ac:dyDescent="0.25">
      <c r="A140" t="s">
        <v>312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23</v>
      </c>
      <c r="H140">
        <v>0</v>
      </c>
      <c r="I140">
        <v>0</v>
      </c>
      <c r="J140">
        <v>23</v>
      </c>
      <c r="K140">
        <v>0.18317935648295636</v>
      </c>
      <c r="L140" t="s">
        <v>157</v>
      </c>
      <c r="M140" t="s">
        <v>158</v>
      </c>
      <c r="N140" t="s">
        <v>159</v>
      </c>
      <c r="O140" t="s">
        <v>160</v>
      </c>
      <c r="P140" t="s">
        <v>161</v>
      </c>
      <c r="Q140" t="s">
        <v>162</v>
      </c>
    </row>
    <row r="141" spans="1:17" x14ac:dyDescent="0.25">
      <c r="A141" t="s">
        <v>313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22</v>
      </c>
      <c r="H141">
        <v>0</v>
      </c>
      <c r="I141">
        <v>0</v>
      </c>
      <c r="J141">
        <v>22</v>
      </c>
      <c r="K141">
        <v>0.17521503663587129</v>
      </c>
      <c r="L141" t="s">
        <v>157</v>
      </c>
      <c r="M141" t="s">
        <v>158</v>
      </c>
      <c r="N141" t="s">
        <v>159</v>
      </c>
      <c r="O141" t="s">
        <v>160</v>
      </c>
      <c r="P141" t="s">
        <v>161</v>
      </c>
      <c r="Q141" t="s">
        <v>162</v>
      </c>
    </row>
    <row r="142" spans="1:17" x14ac:dyDescent="0.25">
      <c r="A142" t="s">
        <v>314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22</v>
      </c>
      <c r="H142">
        <v>0</v>
      </c>
      <c r="I142">
        <v>0</v>
      </c>
      <c r="J142">
        <v>22</v>
      </c>
      <c r="K142">
        <v>0.17521503663587129</v>
      </c>
      <c r="L142" t="s">
        <v>157</v>
      </c>
      <c r="M142" t="s">
        <v>158</v>
      </c>
      <c r="N142" t="s">
        <v>159</v>
      </c>
      <c r="O142" t="s">
        <v>165</v>
      </c>
      <c r="P142" t="s">
        <v>166</v>
      </c>
      <c r="Q142" t="s">
        <v>167</v>
      </c>
    </row>
    <row r="143" spans="1:17" x14ac:dyDescent="0.25">
      <c r="A143" t="s">
        <v>315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10</v>
      </c>
      <c r="H143">
        <v>7</v>
      </c>
      <c r="I143">
        <v>5</v>
      </c>
      <c r="J143">
        <v>22</v>
      </c>
      <c r="K143">
        <v>0.17521503663587129</v>
      </c>
      <c r="L143" t="s">
        <v>157</v>
      </c>
      <c r="M143" t="s">
        <v>158</v>
      </c>
      <c r="N143" t="s">
        <v>159</v>
      </c>
      <c r="O143" t="s">
        <v>160</v>
      </c>
      <c r="P143" t="s">
        <v>161</v>
      </c>
      <c r="Q143" t="s">
        <v>162</v>
      </c>
    </row>
    <row r="144" spans="1:17" x14ac:dyDescent="0.25">
      <c r="A144" t="s">
        <v>316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21</v>
      </c>
      <c r="H144">
        <v>0</v>
      </c>
      <c r="I144">
        <v>0</v>
      </c>
      <c r="J144">
        <v>21</v>
      </c>
      <c r="K144">
        <v>0.16725071678878625</v>
      </c>
      <c r="L144" t="s">
        <v>157</v>
      </c>
      <c r="M144" t="s">
        <v>158</v>
      </c>
      <c r="N144" t="s">
        <v>159</v>
      </c>
      <c r="O144" t="s">
        <v>165</v>
      </c>
      <c r="P144" t="s">
        <v>166</v>
      </c>
      <c r="Q144" t="s">
        <v>167</v>
      </c>
    </row>
    <row r="145" spans="1:17" x14ac:dyDescent="0.25">
      <c r="A145" t="s">
        <v>317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21</v>
      </c>
      <c r="I145">
        <v>0</v>
      </c>
      <c r="J145">
        <v>21</v>
      </c>
      <c r="K145">
        <v>0.16725071678878625</v>
      </c>
      <c r="L145" t="s">
        <v>157</v>
      </c>
      <c r="M145" t="s">
        <v>158</v>
      </c>
      <c r="N145" t="s">
        <v>159</v>
      </c>
      <c r="O145" t="s">
        <v>160</v>
      </c>
      <c r="P145" t="s">
        <v>161</v>
      </c>
      <c r="Q145" t="s">
        <v>162</v>
      </c>
    </row>
    <row r="146" spans="1:17" x14ac:dyDescent="0.25">
      <c r="A146" t="s">
        <v>318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20</v>
      </c>
      <c r="H146">
        <v>0</v>
      </c>
      <c r="I146">
        <v>0</v>
      </c>
      <c r="J146">
        <v>20</v>
      </c>
      <c r="K146">
        <v>0.15928639694170119</v>
      </c>
      <c r="L146" t="s">
        <v>157</v>
      </c>
      <c r="M146" t="s">
        <v>158</v>
      </c>
      <c r="N146" t="s">
        <v>159</v>
      </c>
      <c r="O146" t="s">
        <v>165</v>
      </c>
      <c r="P146" t="s">
        <v>166</v>
      </c>
      <c r="Q146" t="s">
        <v>167</v>
      </c>
    </row>
    <row r="147" spans="1:17" x14ac:dyDescent="0.25">
      <c r="A147" t="s">
        <v>319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20</v>
      </c>
      <c r="H147">
        <v>0</v>
      </c>
      <c r="I147">
        <v>0</v>
      </c>
      <c r="J147">
        <v>20</v>
      </c>
      <c r="K147">
        <v>0.15928639694170119</v>
      </c>
      <c r="L147" t="s">
        <v>157</v>
      </c>
      <c r="M147" t="s">
        <v>158</v>
      </c>
      <c r="N147" t="s">
        <v>159</v>
      </c>
      <c r="O147" t="s">
        <v>165</v>
      </c>
      <c r="P147" t="s">
        <v>166</v>
      </c>
      <c r="Q147" t="s">
        <v>167</v>
      </c>
    </row>
    <row r="148" spans="1:17" x14ac:dyDescent="0.25">
      <c r="A148" t="s">
        <v>320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20</v>
      </c>
      <c r="H148">
        <v>0</v>
      </c>
      <c r="I148">
        <v>0</v>
      </c>
      <c r="J148">
        <v>20</v>
      </c>
      <c r="K148">
        <v>0.15928639694170119</v>
      </c>
      <c r="L148" t="s">
        <v>157</v>
      </c>
      <c r="M148" t="s">
        <v>158</v>
      </c>
      <c r="N148" t="s">
        <v>159</v>
      </c>
      <c r="O148" t="s">
        <v>165</v>
      </c>
      <c r="P148" t="s">
        <v>166</v>
      </c>
      <c r="Q148" t="s">
        <v>167</v>
      </c>
    </row>
    <row r="149" spans="1:17" x14ac:dyDescent="0.25">
      <c r="A149" t="s">
        <v>321</v>
      </c>
      <c r="B149">
        <v>0</v>
      </c>
      <c r="C149">
        <v>19</v>
      </c>
      <c r="D149">
        <v>0</v>
      </c>
      <c r="E149">
        <v>19</v>
      </c>
      <c r="F149">
        <v>0.43083900226757366</v>
      </c>
      <c r="G149">
        <v>0</v>
      </c>
      <c r="H149">
        <v>0</v>
      </c>
      <c r="I149">
        <v>0</v>
      </c>
      <c r="J149">
        <v>0</v>
      </c>
      <c r="K149">
        <v>0</v>
      </c>
      <c r="L149" t="s">
        <v>157</v>
      </c>
      <c r="M149" t="s">
        <v>158</v>
      </c>
      <c r="N149" t="s">
        <v>159</v>
      </c>
      <c r="O149" t="s">
        <v>160</v>
      </c>
      <c r="P149" t="s">
        <v>175</v>
      </c>
      <c r="Q149" t="s">
        <v>176</v>
      </c>
    </row>
    <row r="150" spans="1:17" x14ac:dyDescent="0.25">
      <c r="A150" t="s">
        <v>322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19</v>
      </c>
      <c r="H150">
        <v>0</v>
      </c>
      <c r="I150">
        <v>0</v>
      </c>
      <c r="J150">
        <v>19</v>
      </c>
      <c r="K150">
        <v>0.15132207709461612</v>
      </c>
      <c r="L150" t="s">
        <v>157</v>
      </c>
      <c r="M150" t="s">
        <v>158</v>
      </c>
      <c r="N150" t="s">
        <v>159</v>
      </c>
      <c r="O150" t="s">
        <v>165</v>
      </c>
      <c r="P150" t="s">
        <v>166</v>
      </c>
      <c r="Q150" t="s">
        <v>167</v>
      </c>
    </row>
    <row r="151" spans="1:17" x14ac:dyDescent="0.25">
      <c r="A151" t="s">
        <v>323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19</v>
      </c>
      <c r="H151">
        <v>0</v>
      </c>
      <c r="I151">
        <v>0</v>
      </c>
      <c r="J151">
        <v>19</v>
      </c>
      <c r="K151">
        <v>0.15132207709461612</v>
      </c>
      <c r="L151" t="s">
        <v>157</v>
      </c>
      <c r="M151" t="s">
        <v>158</v>
      </c>
      <c r="N151" t="s">
        <v>159</v>
      </c>
      <c r="O151" t="s">
        <v>160</v>
      </c>
      <c r="P151" t="s">
        <v>175</v>
      </c>
      <c r="Q151" t="s">
        <v>176</v>
      </c>
    </row>
    <row r="152" spans="1:17" x14ac:dyDescent="0.25">
      <c r="A152" t="s">
        <v>324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19</v>
      </c>
      <c r="H152">
        <v>0</v>
      </c>
      <c r="I152">
        <v>0</v>
      </c>
      <c r="J152">
        <v>19</v>
      </c>
      <c r="K152">
        <v>0.15132207709461612</v>
      </c>
      <c r="L152" t="s">
        <v>157</v>
      </c>
      <c r="M152" t="s">
        <v>158</v>
      </c>
      <c r="N152" t="s">
        <v>159</v>
      </c>
      <c r="O152" t="s">
        <v>165</v>
      </c>
      <c r="P152" t="s">
        <v>166</v>
      </c>
      <c r="Q152" t="s">
        <v>167</v>
      </c>
    </row>
    <row r="153" spans="1:17" x14ac:dyDescent="0.25">
      <c r="A153" t="s">
        <v>325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18</v>
      </c>
      <c r="H153">
        <v>0</v>
      </c>
      <c r="I153">
        <v>0</v>
      </c>
      <c r="J153">
        <v>18</v>
      </c>
      <c r="K153">
        <v>0.14335775724753105</v>
      </c>
      <c r="L153" t="s">
        <v>157</v>
      </c>
      <c r="M153" t="s">
        <v>158</v>
      </c>
      <c r="N153" t="s">
        <v>159</v>
      </c>
      <c r="O153" t="s">
        <v>160</v>
      </c>
      <c r="P153" t="s">
        <v>161</v>
      </c>
      <c r="Q153" t="s">
        <v>162</v>
      </c>
    </row>
    <row r="154" spans="1:17" x14ac:dyDescent="0.25">
      <c r="A154" t="s">
        <v>326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18</v>
      </c>
      <c r="H154">
        <v>0</v>
      </c>
      <c r="I154">
        <v>0</v>
      </c>
      <c r="J154">
        <v>18</v>
      </c>
      <c r="K154">
        <v>0.14335775724753105</v>
      </c>
      <c r="L154" t="s">
        <v>157</v>
      </c>
      <c r="M154" t="s">
        <v>158</v>
      </c>
      <c r="N154" t="s">
        <v>159</v>
      </c>
      <c r="O154" t="s">
        <v>160</v>
      </c>
      <c r="P154" t="s">
        <v>175</v>
      </c>
      <c r="Q154" t="s">
        <v>176</v>
      </c>
    </row>
    <row r="155" spans="1:17" x14ac:dyDescent="0.25">
      <c r="A155" t="s">
        <v>327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18</v>
      </c>
      <c r="H155">
        <v>0</v>
      </c>
      <c r="I155">
        <v>0</v>
      </c>
      <c r="J155">
        <v>18</v>
      </c>
      <c r="K155">
        <v>0.14335775724753105</v>
      </c>
      <c r="L155" t="s">
        <v>157</v>
      </c>
      <c r="M155" t="s">
        <v>158</v>
      </c>
      <c r="N155" t="s">
        <v>159</v>
      </c>
      <c r="O155" t="s">
        <v>165</v>
      </c>
      <c r="P155" t="s">
        <v>166</v>
      </c>
      <c r="Q155" t="s">
        <v>167</v>
      </c>
    </row>
    <row r="156" spans="1:17" x14ac:dyDescent="0.25">
      <c r="A156" t="s">
        <v>328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17</v>
      </c>
      <c r="H156">
        <v>0</v>
      </c>
      <c r="I156">
        <v>0</v>
      </c>
      <c r="J156">
        <v>17</v>
      </c>
      <c r="K156">
        <v>0.13539343740044599</v>
      </c>
      <c r="L156" t="s">
        <v>157</v>
      </c>
      <c r="M156" t="s">
        <v>158</v>
      </c>
      <c r="N156" t="s">
        <v>159</v>
      </c>
      <c r="O156" t="s">
        <v>165</v>
      </c>
      <c r="P156" t="s">
        <v>166</v>
      </c>
      <c r="Q156" t="s">
        <v>167</v>
      </c>
    </row>
    <row r="157" spans="1:17" x14ac:dyDescent="0.25">
      <c r="A157" t="s">
        <v>329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17</v>
      </c>
      <c r="H157">
        <v>0</v>
      </c>
      <c r="I157">
        <v>0</v>
      </c>
      <c r="J157">
        <v>17</v>
      </c>
      <c r="K157">
        <v>0.13539343740044599</v>
      </c>
      <c r="L157" t="s">
        <v>157</v>
      </c>
      <c r="M157" t="s">
        <v>158</v>
      </c>
      <c r="N157" t="s">
        <v>159</v>
      </c>
      <c r="O157" t="s">
        <v>165</v>
      </c>
      <c r="P157" t="s">
        <v>166</v>
      </c>
      <c r="Q157" t="s">
        <v>167</v>
      </c>
    </row>
    <row r="158" spans="1:17" x14ac:dyDescent="0.25">
      <c r="A158" t="s">
        <v>330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16</v>
      </c>
      <c r="H158">
        <v>0</v>
      </c>
      <c r="I158">
        <v>0</v>
      </c>
      <c r="J158">
        <v>16</v>
      </c>
      <c r="K158">
        <v>0.12742911755336095</v>
      </c>
      <c r="L158" t="s">
        <v>157</v>
      </c>
      <c r="M158" t="s">
        <v>158</v>
      </c>
      <c r="N158" t="s">
        <v>159</v>
      </c>
      <c r="O158" t="s">
        <v>160</v>
      </c>
      <c r="P158" t="s">
        <v>175</v>
      </c>
      <c r="Q158" t="s">
        <v>176</v>
      </c>
    </row>
    <row r="159" spans="1:17" x14ac:dyDescent="0.25">
      <c r="A159" t="s">
        <v>331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16</v>
      </c>
      <c r="I159">
        <v>0</v>
      </c>
      <c r="J159">
        <v>16</v>
      </c>
      <c r="K159">
        <v>0.12742911755336095</v>
      </c>
      <c r="L159" t="s">
        <v>157</v>
      </c>
      <c r="M159" t="s">
        <v>158</v>
      </c>
      <c r="N159" t="s">
        <v>159</v>
      </c>
      <c r="O159" t="s">
        <v>160</v>
      </c>
      <c r="P159" t="s">
        <v>161</v>
      </c>
      <c r="Q159" t="s">
        <v>162</v>
      </c>
    </row>
    <row r="160" spans="1:17" x14ac:dyDescent="0.25">
      <c r="A160" t="s">
        <v>332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15</v>
      </c>
      <c r="H160">
        <v>0</v>
      </c>
      <c r="I160">
        <v>0</v>
      </c>
      <c r="J160">
        <v>15</v>
      </c>
      <c r="K160">
        <v>0.11946479770627588</v>
      </c>
      <c r="L160" t="s">
        <v>157</v>
      </c>
      <c r="M160" t="s">
        <v>158</v>
      </c>
      <c r="N160" t="s">
        <v>159</v>
      </c>
      <c r="O160" t="s">
        <v>160</v>
      </c>
      <c r="P160" t="s">
        <v>161</v>
      </c>
      <c r="Q160" t="s">
        <v>162</v>
      </c>
    </row>
    <row r="161" spans="1:17" x14ac:dyDescent="0.25">
      <c r="A161" t="s">
        <v>333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15</v>
      </c>
      <c r="H161">
        <v>0</v>
      </c>
      <c r="I161">
        <v>0</v>
      </c>
      <c r="J161">
        <v>15</v>
      </c>
      <c r="K161">
        <v>0.11946479770627588</v>
      </c>
      <c r="L161" t="s">
        <v>157</v>
      </c>
      <c r="M161" t="s">
        <v>158</v>
      </c>
      <c r="N161" t="s">
        <v>159</v>
      </c>
      <c r="O161" t="s">
        <v>160</v>
      </c>
      <c r="P161" t="s">
        <v>161</v>
      </c>
      <c r="Q161" t="s">
        <v>162</v>
      </c>
    </row>
    <row r="162" spans="1:17" x14ac:dyDescent="0.25">
      <c r="A162" t="s">
        <v>334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15</v>
      </c>
      <c r="H162">
        <v>0</v>
      </c>
      <c r="I162">
        <v>0</v>
      </c>
      <c r="J162">
        <v>15</v>
      </c>
      <c r="K162">
        <v>0.11946479770627588</v>
      </c>
      <c r="L162" t="s">
        <v>157</v>
      </c>
      <c r="M162" t="s">
        <v>158</v>
      </c>
      <c r="N162" t="s">
        <v>159</v>
      </c>
      <c r="O162" t="s">
        <v>165</v>
      </c>
      <c r="P162" t="s">
        <v>166</v>
      </c>
      <c r="Q162" t="s">
        <v>167</v>
      </c>
    </row>
    <row r="163" spans="1:17" x14ac:dyDescent="0.25">
      <c r="A163" t="s">
        <v>335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15</v>
      </c>
      <c r="H163">
        <v>0</v>
      </c>
      <c r="I163">
        <v>0</v>
      </c>
      <c r="J163">
        <v>15</v>
      </c>
      <c r="K163">
        <v>0.11946479770627588</v>
      </c>
      <c r="L163" t="s">
        <v>157</v>
      </c>
      <c r="M163" t="s">
        <v>158</v>
      </c>
      <c r="N163" t="s">
        <v>159</v>
      </c>
      <c r="O163" t="s">
        <v>160</v>
      </c>
      <c r="P163" t="s">
        <v>161</v>
      </c>
      <c r="Q163" t="s">
        <v>162</v>
      </c>
    </row>
    <row r="164" spans="1:17" x14ac:dyDescent="0.25">
      <c r="A164" t="s">
        <v>336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15</v>
      </c>
      <c r="J164">
        <v>15</v>
      </c>
      <c r="K164">
        <v>0.11946479770627588</v>
      </c>
      <c r="L164" t="s">
        <v>157</v>
      </c>
      <c r="M164" t="s">
        <v>158</v>
      </c>
      <c r="N164" t="s">
        <v>159</v>
      </c>
      <c r="O164" t="s">
        <v>160</v>
      </c>
      <c r="P164" t="s">
        <v>161</v>
      </c>
      <c r="Q164" t="s">
        <v>162</v>
      </c>
    </row>
    <row r="165" spans="1:17" x14ac:dyDescent="0.25">
      <c r="A165" t="s">
        <v>337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14</v>
      </c>
      <c r="H165">
        <v>0</v>
      </c>
      <c r="I165">
        <v>0</v>
      </c>
      <c r="J165">
        <v>14</v>
      </c>
      <c r="K165">
        <v>0.11150047785919083</v>
      </c>
      <c r="L165" t="s">
        <v>157</v>
      </c>
      <c r="M165" t="s">
        <v>158</v>
      </c>
      <c r="N165" t="s">
        <v>159</v>
      </c>
      <c r="O165" t="s">
        <v>160</v>
      </c>
      <c r="P165" t="s">
        <v>175</v>
      </c>
      <c r="Q165" t="s">
        <v>176</v>
      </c>
    </row>
    <row r="166" spans="1:17" x14ac:dyDescent="0.25">
      <c r="A166" t="s">
        <v>338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14</v>
      </c>
      <c r="H166">
        <v>0</v>
      </c>
      <c r="I166">
        <v>0</v>
      </c>
      <c r="J166">
        <v>14</v>
      </c>
      <c r="K166">
        <v>0.11150047785919083</v>
      </c>
      <c r="L166" t="s">
        <v>157</v>
      </c>
      <c r="M166" t="s">
        <v>158</v>
      </c>
      <c r="N166" t="s">
        <v>159</v>
      </c>
      <c r="O166" t="s">
        <v>165</v>
      </c>
      <c r="P166" t="s">
        <v>166</v>
      </c>
      <c r="Q166" t="s">
        <v>167</v>
      </c>
    </row>
    <row r="167" spans="1:17" x14ac:dyDescent="0.25">
      <c r="A167" t="s">
        <v>339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14</v>
      </c>
      <c r="H167">
        <v>0</v>
      </c>
      <c r="I167">
        <v>0</v>
      </c>
      <c r="J167">
        <v>14</v>
      </c>
      <c r="K167">
        <v>0.11150047785919083</v>
      </c>
      <c r="L167" t="s">
        <v>157</v>
      </c>
      <c r="M167" t="s">
        <v>158</v>
      </c>
      <c r="N167" t="s">
        <v>159</v>
      </c>
      <c r="O167" t="s">
        <v>160</v>
      </c>
      <c r="P167" t="s">
        <v>161</v>
      </c>
      <c r="Q167" t="s">
        <v>162</v>
      </c>
    </row>
    <row r="168" spans="1:17" x14ac:dyDescent="0.25">
      <c r="A168" t="s">
        <v>340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14</v>
      </c>
      <c r="H168">
        <v>0</v>
      </c>
      <c r="I168">
        <v>0</v>
      </c>
      <c r="J168">
        <v>14</v>
      </c>
      <c r="K168">
        <v>0.11150047785919083</v>
      </c>
      <c r="L168" t="s">
        <v>157</v>
      </c>
      <c r="M168" t="s">
        <v>158</v>
      </c>
      <c r="N168" t="s">
        <v>159</v>
      </c>
      <c r="O168" t="s">
        <v>165</v>
      </c>
      <c r="P168" t="s">
        <v>166</v>
      </c>
      <c r="Q168" t="s">
        <v>167</v>
      </c>
    </row>
    <row r="169" spans="1:17" x14ac:dyDescent="0.25">
      <c r="A169" t="s">
        <v>341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13</v>
      </c>
      <c r="H169">
        <v>0</v>
      </c>
      <c r="I169">
        <v>0</v>
      </c>
      <c r="J169">
        <v>13</v>
      </c>
      <c r="K169">
        <v>0.10353615801210576</v>
      </c>
      <c r="L169" t="s">
        <v>157</v>
      </c>
      <c r="M169" t="s">
        <v>158</v>
      </c>
      <c r="N169" t="s">
        <v>159</v>
      </c>
      <c r="O169" t="s">
        <v>160</v>
      </c>
      <c r="P169" t="s">
        <v>161</v>
      </c>
      <c r="Q169" t="s">
        <v>162</v>
      </c>
    </row>
    <row r="170" spans="1:17" x14ac:dyDescent="0.25">
      <c r="A170" t="s">
        <v>342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13</v>
      </c>
      <c r="H170">
        <v>0</v>
      </c>
      <c r="I170">
        <v>0</v>
      </c>
      <c r="J170">
        <v>13</v>
      </c>
      <c r="K170">
        <v>0.10353615801210576</v>
      </c>
      <c r="L170" t="s">
        <v>157</v>
      </c>
      <c r="M170" t="s">
        <v>158</v>
      </c>
      <c r="N170" t="s">
        <v>159</v>
      </c>
      <c r="O170" t="s">
        <v>165</v>
      </c>
      <c r="P170" t="s">
        <v>166</v>
      </c>
      <c r="Q170" t="s">
        <v>167</v>
      </c>
    </row>
    <row r="171" spans="1:17" x14ac:dyDescent="0.25">
      <c r="A171" t="s">
        <v>343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13</v>
      </c>
      <c r="H171">
        <v>0</v>
      </c>
      <c r="I171">
        <v>0</v>
      </c>
      <c r="J171">
        <v>13</v>
      </c>
      <c r="K171">
        <v>0.10353615801210576</v>
      </c>
      <c r="L171" t="s">
        <v>157</v>
      </c>
      <c r="M171" t="s">
        <v>158</v>
      </c>
      <c r="N171" t="s">
        <v>159</v>
      </c>
      <c r="O171" t="s">
        <v>165</v>
      </c>
      <c r="P171" t="s">
        <v>166</v>
      </c>
      <c r="Q171" t="s">
        <v>167</v>
      </c>
    </row>
    <row r="172" spans="1:17" x14ac:dyDescent="0.25">
      <c r="A172" t="s">
        <v>344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13</v>
      </c>
      <c r="H172">
        <v>0</v>
      </c>
      <c r="I172">
        <v>0</v>
      </c>
      <c r="J172">
        <v>13</v>
      </c>
      <c r="K172">
        <v>0.10353615801210576</v>
      </c>
      <c r="L172" t="s">
        <v>157</v>
      </c>
      <c r="M172" t="s">
        <v>158</v>
      </c>
      <c r="N172" t="s">
        <v>159</v>
      </c>
      <c r="O172" t="s">
        <v>165</v>
      </c>
      <c r="P172" t="s">
        <v>166</v>
      </c>
      <c r="Q172" t="s">
        <v>167</v>
      </c>
    </row>
    <row r="173" spans="1:17" x14ac:dyDescent="0.25">
      <c r="A173" t="s">
        <v>345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13</v>
      </c>
      <c r="H173">
        <v>0</v>
      </c>
      <c r="I173">
        <v>0</v>
      </c>
      <c r="J173">
        <v>13</v>
      </c>
      <c r="K173">
        <v>0.10353615801210576</v>
      </c>
      <c r="L173" t="s">
        <v>157</v>
      </c>
      <c r="M173" t="s">
        <v>158</v>
      </c>
      <c r="N173" t="s">
        <v>159</v>
      </c>
      <c r="O173" t="s">
        <v>165</v>
      </c>
      <c r="P173" t="s">
        <v>166</v>
      </c>
      <c r="Q173" t="s">
        <v>167</v>
      </c>
    </row>
    <row r="174" spans="1:17" x14ac:dyDescent="0.25">
      <c r="A174" t="s">
        <v>346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12</v>
      </c>
      <c r="H174">
        <v>0</v>
      </c>
      <c r="I174">
        <v>0</v>
      </c>
      <c r="J174">
        <v>12</v>
      </c>
      <c r="K174">
        <v>9.5571838165020698E-2</v>
      </c>
      <c r="L174" t="s">
        <v>157</v>
      </c>
      <c r="M174" t="s">
        <v>158</v>
      </c>
      <c r="N174" t="s">
        <v>159</v>
      </c>
      <c r="O174" t="s">
        <v>165</v>
      </c>
      <c r="P174" t="s">
        <v>166</v>
      </c>
      <c r="Q174" t="s">
        <v>167</v>
      </c>
    </row>
    <row r="175" spans="1:17" x14ac:dyDescent="0.25">
      <c r="A175" t="s">
        <v>347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12</v>
      </c>
      <c r="H175">
        <v>0</v>
      </c>
      <c r="I175">
        <v>0</v>
      </c>
      <c r="J175">
        <v>12</v>
      </c>
      <c r="K175">
        <v>9.5571838165020698E-2</v>
      </c>
      <c r="L175" t="s">
        <v>157</v>
      </c>
      <c r="M175" t="s">
        <v>158</v>
      </c>
      <c r="N175" t="s">
        <v>159</v>
      </c>
      <c r="O175" t="s">
        <v>165</v>
      </c>
      <c r="P175" t="s">
        <v>166</v>
      </c>
      <c r="Q175" t="s">
        <v>167</v>
      </c>
    </row>
    <row r="176" spans="1:17" x14ac:dyDescent="0.25">
      <c r="A176" t="s">
        <v>348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12</v>
      </c>
      <c r="H176">
        <v>0</v>
      </c>
      <c r="I176">
        <v>0</v>
      </c>
      <c r="J176">
        <v>12</v>
      </c>
      <c r="K176">
        <v>9.5571838165020698E-2</v>
      </c>
      <c r="L176" t="s">
        <v>157</v>
      </c>
      <c r="M176" t="s">
        <v>158</v>
      </c>
      <c r="N176" t="s">
        <v>159</v>
      </c>
      <c r="O176" t="s">
        <v>165</v>
      </c>
      <c r="P176" t="s">
        <v>166</v>
      </c>
      <c r="Q176" t="s">
        <v>167</v>
      </c>
    </row>
    <row r="177" spans="1:17" x14ac:dyDescent="0.25">
      <c r="A177" t="s">
        <v>349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12</v>
      </c>
      <c r="H177">
        <v>0</v>
      </c>
      <c r="I177">
        <v>0</v>
      </c>
      <c r="J177">
        <v>12</v>
      </c>
      <c r="K177">
        <v>9.5571838165020698E-2</v>
      </c>
      <c r="L177" t="s">
        <v>157</v>
      </c>
      <c r="M177" t="s">
        <v>158</v>
      </c>
      <c r="N177" t="s">
        <v>159</v>
      </c>
      <c r="O177" t="s">
        <v>160</v>
      </c>
      <c r="P177" t="s">
        <v>161</v>
      </c>
      <c r="Q177" t="s">
        <v>162</v>
      </c>
    </row>
    <row r="178" spans="1:17" x14ac:dyDescent="0.25">
      <c r="A178" t="s">
        <v>350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12</v>
      </c>
      <c r="H178">
        <v>0</v>
      </c>
      <c r="I178">
        <v>0</v>
      </c>
      <c r="J178">
        <v>12</v>
      </c>
      <c r="K178">
        <v>9.5571838165020698E-2</v>
      </c>
      <c r="L178" t="s">
        <v>157</v>
      </c>
      <c r="M178" t="s">
        <v>158</v>
      </c>
      <c r="N178" t="s">
        <v>159</v>
      </c>
      <c r="O178" t="s">
        <v>165</v>
      </c>
      <c r="P178" t="s">
        <v>166</v>
      </c>
      <c r="Q178" t="s">
        <v>167</v>
      </c>
    </row>
    <row r="179" spans="1:17" x14ac:dyDescent="0.25">
      <c r="A179" t="s">
        <v>351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12</v>
      </c>
      <c r="H179">
        <v>0</v>
      </c>
      <c r="I179">
        <v>0</v>
      </c>
      <c r="J179">
        <v>12</v>
      </c>
      <c r="K179">
        <v>9.5571838165020698E-2</v>
      </c>
      <c r="L179" t="s">
        <v>157</v>
      </c>
      <c r="M179" t="s">
        <v>158</v>
      </c>
      <c r="N179" t="s">
        <v>159</v>
      </c>
      <c r="O179" t="s">
        <v>160</v>
      </c>
      <c r="P179" t="s">
        <v>161</v>
      </c>
      <c r="Q179" t="s">
        <v>162</v>
      </c>
    </row>
    <row r="180" spans="1:17" x14ac:dyDescent="0.25">
      <c r="A180" t="s">
        <v>352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12</v>
      </c>
      <c r="I180">
        <v>0</v>
      </c>
      <c r="J180">
        <v>12</v>
      </c>
      <c r="K180">
        <v>9.5571838165020698E-2</v>
      </c>
      <c r="L180" t="s">
        <v>157</v>
      </c>
      <c r="M180" t="s">
        <v>158</v>
      </c>
      <c r="N180" t="s">
        <v>159</v>
      </c>
      <c r="O180" t="s">
        <v>160</v>
      </c>
      <c r="P180" t="s">
        <v>161</v>
      </c>
      <c r="Q180" t="s">
        <v>162</v>
      </c>
    </row>
    <row r="181" spans="1:17" x14ac:dyDescent="0.25">
      <c r="A181" t="s">
        <v>353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11</v>
      </c>
      <c r="H181">
        <v>0</v>
      </c>
      <c r="I181">
        <v>0</v>
      </c>
      <c r="J181">
        <v>11</v>
      </c>
      <c r="K181">
        <v>8.7607518317935645E-2</v>
      </c>
      <c r="L181" t="s">
        <v>157</v>
      </c>
      <c r="M181" t="s">
        <v>158</v>
      </c>
      <c r="N181" t="s">
        <v>159</v>
      </c>
      <c r="O181" t="s">
        <v>160</v>
      </c>
      <c r="P181" t="s">
        <v>175</v>
      </c>
      <c r="Q181" t="s">
        <v>176</v>
      </c>
    </row>
    <row r="182" spans="1:17" x14ac:dyDescent="0.25">
      <c r="A182" t="s">
        <v>354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11</v>
      </c>
      <c r="H182">
        <v>0</v>
      </c>
      <c r="I182">
        <v>0</v>
      </c>
      <c r="J182">
        <v>11</v>
      </c>
      <c r="K182">
        <v>8.7607518317935645E-2</v>
      </c>
      <c r="L182" t="s">
        <v>157</v>
      </c>
      <c r="M182" t="s">
        <v>158</v>
      </c>
      <c r="N182" t="s">
        <v>159</v>
      </c>
      <c r="O182" t="s">
        <v>165</v>
      </c>
      <c r="P182" t="s">
        <v>166</v>
      </c>
      <c r="Q182" t="s">
        <v>167</v>
      </c>
    </row>
    <row r="183" spans="1:17" x14ac:dyDescent="0.25">
      <c r="A183" t="s">
        <v>355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11</v>
      </c>
      <c r="H183">
        <v>0</v>
      </c>
      <c r="I183">
        <v>0</v>
      </c>
      <c r="J183">
        <v>11</v>
      </c>
      <c r="K183">
        <v>8.7607518317935645E-2</v>
      </c>
      <c r="L183" t="s">
        <v>157</v>
      </c>
      <c r="M183" t="s">
        <v>158</v>
      </c>
      <c r="N183" t="s">
        <v>159</v>
      </c>
      <c r="O183" t="s">
        <v>160</v>
      </c>
      <c r="P183" t="s">
        <v>161</v>
      </c>
      <c r="Q183" t="s">
        <v>162</v>
      </c>
    </row>
    <row r="184" spans="1:17" x14ac:dyDescent="0.25">
      <c r="A184" t="s">
        <v>356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11</v>
      </c>
      <c r="H184">
        <v>0</v>
      </c>
      <c r="I184">
        <v>0</v>
      </c>
      <c r="J184">
        <v>11</v>
      </c>
      <c r="K184">
        <v>8.7607518317935645E-2</v>
      </c>
      <c r="L184" t="s">
        <v>157</v>
      </c>
      <c r="M184" t="s">
        <v>158</v>
      </c>
      <c r="N184" t="s">
        <v>159</v>
      </c>
      <c r="O184" t="s">
        <v>160</v>
      </c>
      <c r="P184" t="s">
        <v>175</v>
      </c>
      <c r="Q184" t="s">
        <v>176</v>
      </c>
    </row>
    <row r="185" spans="1:17" x14ac:dyDescent="0.25">
      <c r="A185" t="s">
        <v>357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11</v>
      </c>
      <c r="H185">
        <v>0</v>
      </c>
      <c r="I185">
        <v>0</v>
      </c>
      <c r="J185">
        <v>11</v>
      </c>
      <c r="K185">
        <v>8.7607518317935645E-2</v>
      </c>
      <c r="L185" t="s">
        <v>157</v>
      </c>
      <c r="M185" t="s">
        <v>158</v>
      </c>
      <c r="N185" t="s">
        <v>159</v>
      </c>
      <c r="O185" t="s">
        <v>165</v>
      </c>
      <c r="P185" t="s">
        <v>166</v>
      </c>
      <c r="Q185" t="s">
        <v>167</v>
      </c>
    </row>
    <row r="186" spans="1:17" x14ac:dyDescent="0.25">
      <c r="A186" t="s">
        <v>358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11</v>
      </c>
      <c r="H186">
        <v>0</v>
      </c>
      <c r="I186">
        <v>0</v>
      </c>
      <c r="J186">
        <v>11</v>
      </c>
      <c r="K186">
        <v>8.7607518317935645E-2</v>
      </c>
      <c r="L186" t="s">
        <v>157</v>
      </c>
      <c r="M186" t="s">
        <v>158</v>
      </c>
      <c r="N186" t="s">
        <v>159</v>
      </c>
      <c r="O186" t="s">
        <v>165</v>
      </c>
      <c r="P186" t="s">
        <v>166</v>
      </c>
      <c r="Q186" t="s">
        <v>167</v>
      </c>
    </row>
    <row r="187" spans="1:17" x14ac:dyDescent="0.25">
      <c r="A187" t="s">
        <v>359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11</v>
      </c>
      <c r="H187">
        <v>0</v>
      </c>
      <c r="I187">
        <v>0</v>
      </c>
      <c r="J187">
        <v>11</v>
      </c>
      <c r="K187">
        <v>8.7607518317935645E-2</v>
      </c>
      <c r="L187" t="s">
        <v>157</v>
      </c>
      <c r="M187" t="s">
        <v>158</v>
      </c>
      <c r="N187" t="s">
        <v>159</v>
      </c>
      <c r="O187" t="s">
        <v>160</v>
      </c>
      <c r="P187" t="s">
        <v>175</v>
      </c>
      <c r="Q187" t="s">
        <v>176</v>
      </c>
    </row>
    <row r="188" spans="1:17" x14ac:dyDescent="0.25">
      <c r="A188" t="s">
        <v>360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11</v>
      </c>
      <c r="J188">
        <v>11</v>
      </c>
      <c r="K188">
        <v>8.7607518317935645E-2</v>
      </c>
      <c r="L188" t="s">
        <v>157</v>
      </c>
      <c r="M188" t="s">
        <v>158</v>
      </c>
      <c r="N188" t="s">
        <v>159</v>
      </c>
      <c r="O188" t="s">
        <v>160</v>
      </c>
      <c r="P188" t="s">
        <v>161</v>
      </c>
      <c r="Q188" t="s">
        <v>162</v>
      </c>
    </row>
    <row r="189" spans="1:17" x14ac:dyDescent="0.25">
      <c r="A189" t="s">
        <v>361</v>
      </c>
      <c r="B189">
        <v>0</v>
      </c>
      <c r="C189">
        <v>10</v>
      </c>
      <c r="D189">
        <v>0</v>
      </c>
      <c r="E189">
        <v>10</v>
      </c>
      <c r="F189">
        <v>0.22675736961451248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157</v>
      </c>
      <c r="M189" t="s">
        <v>158</v>
      </c>
      <c r="N189" t="s">
        <v>159</v>
      </c>
      <c r="O189" t="s">
        <v>160</v>
      </c>
      <c r="P189" t="s">
        <v>175</v>
      </c>
      <c r="Q189" t="s">
        <v>176</v>
      </c>
    </row>
    <row r="190" spans="1:17" x14ac:dyDescent="0.25">
      <c r="A190" t="s">
        <v>362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10</v>
      </c>
      <c r="H190">
        <v>0</v>
      </c>
      <c r="I190">
        <v>0</v>
      </c>
      <c r="J190">
        <v>10</v>
      </c>
      <c r="K190">
        <v>7.9643198470850593E-2</v>
      </c>
      <c r="L190" t="s">
        <v>157</v>
      </c>
      <c r="M190" t="s">
        <v>158</v>
      </c>
      <c r="N190" t="s">
        <v>159</v>
      </c>
      <c r="O190" t="s">
        <v>165</v>
      </c>
      <c r="P190" t="s">
        <v>166</v>
      </c>
      <c r="Q190" t="s">
        <v>167</v>
      </c>
    </row>
    <row r="191" spans="1:17" x14ac:dyDescent="0.25">
      <c r="A191" t="s">
        <v>363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10</v>
      </c>
      <c r="H191">
        <v>0</v>
      </c>
      <c r="I191">
        <v>0</v>
      </c>
      <c r="J191">
        <v>10</v>
      </c>
      <c r="K191">
        <v>7.9643198470850593E-2</v>
      </c>
      <c r="L191" t="s">
        <v>157</v>
      </c>
      <c r="M191" t="s">
        <v>158</v>
      </c>
      <c r="N191" t="s">
        <v>159</v>
      </c>
      <c r="O191" t="s">
        <v>165</v>
      </c>
      <c r="P191" t="s">
        <v>166</v>
      </c>
      <c r="Q191" t="s">
        <v>167</v>
      </c>
    </row>
    <row r="192" spans="1:17" x14ac:dyDescent="0.25">
      <c r="A192" t="s">
        <v>364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10</v>
      </c>
      <c r="H192">
        <v>0</v>
      </c>
      <c r="I192">
        <v>0</v>
      </c>
      <c r="J192">
        <v>10</v>
      </c>
      <c r="K192">
        <v>7.9643198470850593E-2</v>
      </c>
      <c r="L192" t="s">
        <v>157</v>
      </c>
      <c r="M192" t="s">
        <v>158</v>
      </c>
      <c r="N192" t="s">
        <v>159</v>
      </c>
      <c r="O192" t="s">
        <v>165</v>
      </c>
      <c r="P192" t="s">
        <v>166</v>
      </c>
      <c r="Q192" t="s">
        <v>167</v>
      </c>
    </row>
    <row r="193" spans="1:17" x14ac:dyDescent="0.25">
      <c r="A193" t="s">
        <v>365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10</v>
      </c>
      <c r="H193">
        <v>0</v>
      </c>
      <c r="I193">
        <v>0</v>
      </c>
      <c r="J193">
        <v>10</v>
      </c>
      <c r="K193">
        <v>7.9643198470850593E-2</v>
      </c>
      <c r="L193" t="s">
        <v>157</v>
      </c>
      <c r="M193" t="s">
        <v>158</v>
      </c>
      <c r="N193" t="s">
        <v>159</v>
      </c>
      <c r="O193" t="s">
        <v>160</v>
      </c>
      <c r="P193" t="s">
        <v>161</v>
      </c>
      <c r="Q193" t="s">
        <v>162</v>
      </c>
    </row>
    <row r="194" spans="1:17" x14ac:dyDescent="0.25">
      <c r="A194" t="s">
        <v>366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10</v>
      </c>
      <c r="H194">
        <v>0</v>
      </c>
      <c r="I194">
        <v>0</v>
      </c>
      <c r="J194">
        <v>10</v>
      </c>
      <c r="K194">
        <v>7.9643198470850593E-2</v>
      </c>
      <c r="L194" t="s">
        <v>157</v>
      </c>
      <c r="M194" t="s">
        <v>158</v>
      </c>
      <c r="N194" t="s">
        <v>159</v>
      </c>
      <c r="O194" t="s">
        <v>165</v>
      </c>
      <c r="P194" t="s">
        <v>166</v>
      </c>
      <c r="Q194" t="s">
        <v>167</v>
      </c>
    </row>
    <row r="195" spans="1:17" x14ac:dyDescent="0.25">
      <c r="A195" t="s">
        <v>367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10</v>
      </c>
      <c r="H195">
        <v>0</v>
      </c>
      <c r="I195">
        <v>0</v>
      </c>
      <c r="J195">
        <v>10</v>
      </c>
      <c r="K195">
        <v>7.9643198470850593E-2</v>
      </c>
      <c r="L195" t="s">
        <v>157</v>
      </c>
      <c r="M195" t="s">
        <v>158</v>
      </c>
      <c r="N195" t="s">
        <v>159</v>
      </c>
      <c r="O195" t="s">
        <v>165</v>
      </c>
      <c r="P195" t="s">
        <v>166</v>
      </c>
      <c r="Q195" t="s">
        <v>167</v>
      </c>
    </row>
    <row r="196" spans="1:17" x14ac:dyDescent="0.25">
      <c r="A196" t="s">
        <v>368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10</v>
      </c>
      <c r="H196">
        <v>0</v>
      </c>
      <c r="I196">
        <v>0</v>
      </c>
      <c r="J196">
        <v>10</v>
      </c>
      <c r="K196">
        <v>7.9643198470850593E-2</v>
      </c>
      <c r="L196" t="s">
        <v>157</v>
      </c>
      <c r="M196" t="s">
        <v>158</v>
      </c>
      <c r="N196" t="s">
        <v>159</v>
      </c>
      <c r="O196" t="s">
        <v>165</v>
      </c>
      <c r="P196" t="s">
        <v>166</v>
      </c>
      <c r="Q196" t="s">
        <v>167</v>
      </c>
    </row>
    <row r="197" spans="1:17" x14ac:dyDescent="0.25">
      <c r="A197" t="s">
        <v>369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10</v>
      </c>
      <c r="H197">
        <v>0</v>
      </c>
      <c r="I197">
        <v>0</v>
      </c>
      <c r="J197">
        <v>10</v>
      </c>
      <c r="K197">
        <v>7.9643198470850593E-2</v>
      </c>
      <c r="L197" t="s">
        <v>157</v>
      </c>
      <c r="M197" t="s">
        <v>158</v>
      </c>
      <c r="N197" t="s">
        <v>159</v>
      </c>
      <c r="O197" t="s">
        <v>165</v>
      </c>
      <c r="P197" t="s">
        <v>166</v>
      </c>
      <c r="Q197" t="s">
        <v>167</v>
      </c>
    </row>
    <row r="198" spans="1:17" x14ac:dyDescent="0.25">
      <c r="A198" t="s">
        <v>370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10</v>
      </c>
      <c r="H198">
        <v>0</v>
      </c>
      <c r="I198">
        <v>0</v>
      </c>
      <c r="J198">
        <v>10</v>
      </c>
      <c r="K198">
        <v>7.9643198470850593E-2</v>
      </c>
      <c r="L198" t="s">
        <v>157</v>
      </c>
      <c r="M198" t="s">
        <v>158</v>
      </c>
      <c r="N198" t="s">
        <v>159</v>
      </c>
      <c r="O198" t="s">
        <v>165</v>
      </c>
      <c r="P198" t="s">
        <v>166</v>
      </c>
      <c r="Q198" t="s">
        <v>167</v>
      </c>
    </row>
    <row r="199" spans="1:17" x14ac:dyDescent="0.25">
      <c r="A199" t="s">
        <v>371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10</v>
      </c>
      <c r="I199">
        <v>0</v>
      </c>
      <c r="J199">
        <v>10</v>
      </c>
      <c r="K199">
        <v>7.9643198470850593E-2</v>
      </c>
      <c r="L199" t="s">
        <v>157</v>
      </c>
      <c r="M199" t="s">
        <v>158</v>
      </c>
      <c r="N199" t="s">
        <v>159</v>
      </c>
      <c r="O199" t="s">
        <v>160</v>
      </c>
      <c r="P199" t="s">
        <v>161</v>
      </c>
      <c r="Q199" t="s">
        <v>162</v>
      </c>
    </row>
    <row r="200" spans="1:17" x14ac:dyDescent="0.25">
      <c r="A200" t="s">
        <v>372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10</v>
      </c>
      <c r="J200">
        <v>10</v>
      </c>
      <c r="K200">
        <v>7.9643198470850593E-2</v>
      </c>
      <c r="L200" t="s">
        <v>157</v>
      </c>
      <c r="M200" t="s">
        <v>158</v>
      </c>
      <c r="N200" t="s">
        <v>159</v>
      </c>
      <c r="O200" t="s">
        <v>160</v>
      </c>
      <c r="P200" t="s">
        <v>161</v>
      </c>
      <c r="Q200" t="s">
        <v>162</v>
      </c>
    </row>
    <row r="201" spans="1:17" x14ac:dyDescent="0.25">
      <c r="A201" t="s">
        <v>373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9</v>
      </c>
      <c r="H201">
        <v>0</v>
      </c>
      <c r="I201">
        <v>0</v>
      </c>
      <c r="J201">
        <v>9</v>
      </c>
      <c r="K201">
        <v>7.1678878623765527E-2</v>
      </c>
      <c r="L201" t="s">
        <v>157</v>
      </c>
      <c r="M201" t="s">
        <v>158</v>
      </c>
      <c r="N201" t="s">
        <v>159</v>
      </c>
      <c r="O201" t="s">
        <v>160</v>
      </c>
      <c r="P201" t="s">
        <v>161</v>
      </c>
      <c r="Q201" t="s">
        <v>162</v>
      </c>
    </row>
    <row r="202" spans="1:17" x14ac:dyDescent="0.25">
      <c r="A202" t="s">
        <v>374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9</v>
      </c>
      <c r="H202">
        <v>0</v>
      </c>
      <c r="I202">
        <v>0</v>
      </c>
      <c r="J202">
        <v>9</v>
      </c>
      <c r="K202">
        <v>7.1678878623765527E-2</v>
      </c>
      <c r="L202" t="s">
        <v>157</v>
      </c>
      <c r="M202" t="s">
        <v>158</v>
      </c>
      <c r="N202" t="s">
        <v>159</v>
      </c>
      <c r="O202" t="s">
        <v>165</v>
      </c>
      <c r="P202" t="s">
        <v>166</v>
      </c>
      <c r="Q202" t="s">
        <v>167</v>
      </c>
    </row>
    <row r="203" spans="1:17" x14ac:dyDescent="0.25">
      <c r="A203" t="s">
        <v>375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9</v>
      </c>
      <c r="H203">
        <v>0</v>
      </c>
      <c r="I203">
        <v>0</v>
      </c>
      <c r="J203">
        <v>9</v>
      </c>
      <c r="K203">
        <v>7.1678878623765527E-2</v>
      </c>
      <c r="L203" t="s">
        <v>157</v>
      </c>
      <c r="M203" t="s">
        <v>158</v>
      </c>
      <c r="N203" t="s">
        <v>159</v>
      </c>
      <c r="O203" t="s">
        <v>165</v>
      </c>
      <c r="P203" t="s">
        <v>166</v>
      </c>
      <c r="Q203" t="s">
        <v>167</v>
      </c>
    </row>
    <row r="204" spans="1:17" x14ac:dyDescent="0.25">
      <c r="A204" t="s">
        <v>376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9</v>
      </c>
      <c r="H204">
        <v>0</v>
      </c>
      <c r="I204">
        <v>0</v>
      </c>
      <c r="J204">
        <v>9</v>
      </c>
      <c r="K204">
        <v>7.1678878623765527E-2</v>
      </c>
      <c r="L204" t="s">
        <v>157</v>
      </c>
      <c r="M204" t="s">
        <v>158</v>
      </c>
      <c r="N204" t="s">
        <v>159</v>
      </c>
      <c r="O204" t="s">
        <v>160</v>
      </c>
      <c r="P204" t="s">
        <v>175</v>
      </c>
      <c r="Q204" t="s">
        <v>176</v>
      </c>
    </row>
    <row r="205" spans="1:17" x14ac:dyDescent="0.25">
      <c r="A205" t="s">
        <v>377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9</v>
      </c>
      <c r="H205">
        <v>0</v>
      </c>
      <c r="I205">
        <v>0</v>
      </c>
      <c r="J205">
        <v>9</v>
      </c>
      <c r="K205">
        <v>7.1678878623765527E-2</v>
      </c>
      <c r="L205" t="s">
        <v>157</v>
      </c>
      <c r="M205" t="s">
        <v>158</v>
      </c>
      <c r="N205" t="s">
        <v>159</v>
      </c>
      <c r="O205" t="s">
        <v>165</v>
      </c>
      <c r="P205" t="s">
        <v>166</v>
      </c>
      <c r="Q205" t="s">
        <v>167</v>
      </c>
    </row>
    <row r="206" spans="1:17" x14ac:dyDescent="0.25">
      <c r="A206" t="s">
        <v>378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8</v>
      </c>
      <c r="H206">
        <v>0</v>
      </c>
      <c r="I206">
        <v>0</v>
      </c>
      <c r="J206">
        <v>8</v>
      </c>
      <c r="K206">
        <v>6.3714558776680474E-2</v>
      </c>
      <c r="L206" t="s">
        <v>157</v>
      </c>
      <c r="M206" t="s">
        <v>158</v>
      </c>
      <c r="N206" t="s">
        <v>159</v>
      </c>
      <c r="O206" t="s">
        <v>160</v>
      </c>
      <c r="P206" t="s">
        <v>175</v>
      </c>
      <c r="Q206" t="s">
        <v>176</v>
      </c>
    </row>
    <row r="207" spans="1:17" x14ac:dyDescent="0.25">
      <c r="A207" t="s">
        <v>379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8</v>
      </c>
      <c r="H207">
        <v>0</v>
      </c>
      <c r="I207">
        <v>0</v>
      </c>
      <c r="J207">
        <v>8</v>
      </c>
      <c r="K207">
        <v>6.3714558776680474E-2</v>
      </c>
      <c r="L207" t="s">
        <v>157</v>
      </c>
      <c r="M207" t="s">
        <v>158</v>
      </c>
      <c r="N207" t="s">
        <v>159</v>
      </c>
      <c r="O207" t="s">
        <v>165</v>
      </c>
      <c r="P207" t="s">
        <v>166</v>
      </c>
      <c r="Q207" t="s">
        <v>167</v>
      </c>
    </row>
    <row r="208" spans="1:17" x14ac:dyDescent="0.25">
      <c r="A208" t="s">
        <v>380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8</v>
      </c>
      <c r="H208">
        <v>0</v>
      </c>
      <c r="I208">
        <v>0</v>
      </c>
      <c r="J208">
        <v>8</v>
      </c>
      <c r="K208">
        <v>6.3714558776680474E-2</v>
      </c>
      <c r="L208" t="s">
        <v>157</v>
      </c>
      <c r="M208" t="s">
        <v>158</v>
      </c>
      <c r="N208" t="s">
        <v>159</v>
      </c>
      <c r="O208" t="s">
        <v>165</v>
      </c>
      <c r="P208" t="s">
        <v>166</v>
      </c>
      <c r="Q208" t="s">
        <v>167</v>
      </c>
    </row>
    <row r="209" spans="1:17" x14ac:dyDescent="0.25">
      <c r="A209" t="s">
        <v>381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8</v>
      </c>
      <c r="H209">
        <v>0</v>
      </c>
      <c r="I209">
        <v>0</v>
      </c>
      <c r="J209">
        <v>8</v>
      </c>
      <c r="K209">
        <v>6.3714558776680474E-2</v>
      </c>
      <c r="L209" t="s">
        <v>157</v>
      </c>
      <c r="M209" t="s">
        <v>158</v>
      </c>
      <c r="N209" t="s">
        <v>159</v>
      </c>
      <c r="O209" t="s">
        <v>160</v>
      </c>
      <c r="P209" t="s">
        <v>161</v>
      </c>
      <c r="Q209" t="s">
        <v>162</v>
      </c>
    </row>
    <row r="210" spans="1:17" x14ac:dyDescent="0.25">
      <c r="A210" t="s">
        <v>382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8</v>
      </c>
      <c r="H210">
        <v>0</v>
      </c>
      <c r="I210">
        <v>0</v>
      </c>
      <c r="J210">
        <v>8</v>
      </c>
      <c r="K210">
        <v>6.3714558776680474E-2</v>
      </c>
      <c r="L210" t="s">
        <v>157</v>
      </c>
      <c r="M210" t="s">
        <v>158</v>
      </c>
      <c r="N210" t="s">
        <v>159</v>
      </c>
      <c r="O210" t="s">
        <v>160</v>
      </c>
      <c r="P210" t="s">
        <v>161</v>
      </c>
      <c r="Q210" t="s">
        <v>162</v>
      </c>
    </row>
    <row r="211" spans="1:17" x14ac:dyDescent="0.25">
      <c r="A211" t="s">
        <v>383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8</v>
      </c>
      <c r="J211">
        <v>8</v>
      </c>
      <c r="K211">
        <v>6.3714558776680474E-2</v>
      </c>
      <c r="L211" t="s">
        <v>157</v>
      </c>
      <c r="M211" t="s">
        <v>158</v>
      </c>
      <c r="N211" t="s">
        <v>159</v>
      </c>
      <c r="O211" t="s">
        <v>160</v>
      </c>
      <c r="P211" t="s">
        <v>161</v>
      </c>
      <c r="Q211" t="s">
        <v>162</v>
      </c>
    </row>
    <row r="212" spans="1:17" x14ac:dyDescent="0.25">
      <c r="A212" t="s">
        <v>384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7</v>
      </c>
      <c r="H212">
        <v>0</v>
      </c>
      <c r="I212">
        <v>0</v>
      </c>
      <c r="J212">
        <v>7</v>
      </c>
      <c r="K212">
        <v>5.5750238929595415E-2</v>
      </c>
      <c r="L212" t="s">
        <v>157</v>
      </c>
      <c r="M212" t="s">
        <v>158</v>
      </c>
      <c r="N212" t="s">
        <v>159</v>
      </c>
      <c r="O212" t="s">
        <v>165</v>
      </c>
      <c r="P212" t="s">
        <v>166</v>
      </c>
      <c r="Q212" t="s">
        <v>167</v>
      </c>
    </row>
    <row r="213" spans="1:17" x14ac:dyDescent="0.25">
      <c r="A213" s="13" t="s">
        <v>385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7</v>
      </c>
      <c r="H213">
        <v>0</v>
      </c>
      <c r="I213">
        <v>0</v>
      </c>
      <c r="J213">
        <v>7</v>
      </c>
      <c r="K213">
        <v>5.5750238929595415E-2</v>
      </c>
      <c r="L213" t="s">
        <v>157</v>
      </c>
      <c r="M213" t="s">
        <v>158</v>
      </c>
      <c r="N213" t="s">
        <v>159</v>
      </c>
      <c r="O213" t="s">
        <v>160</v>
      </c>
      <c r="P213" t="s">
        <v>161</v>
      </c>
      <c r="Q213" t="s">
        <v>162</v>
      </c>
    </row>
    <row r="214" spans="1:17" x14ac:dyDescent="0.25">
      <c r="A214" t="s">
        <v>386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7</v>
      </c>
      <c r="H214">
        <v>0</v>
      </c>
      <c r="I214">
        <v>0</v>
      </c>
      <c r="J214">
        <v>7</v>
      </c>
      <c r="K214">
        <v>5.5750238929595415E-2</v>
      </c>
      <c r="L214" t="s">
        <v>157</v>
      </c>
      <c r="M214" t="s">
        <v>158</v>
      </c>
      <c r="N214" t="s">
        <v>159</v>
      </c>
      <c r="O214" t="s">
        <v>165</v>
      </c>
      <c r="P214" t="s">
        <v>166</v>
      </c>
      <c r="Q214" t="s">
        <v>167</v>
      </c>
    </row>
    <row r="215" spans="1:17" x14ac:dyDescent="0.25">
      <c r="A215" t="s">
        <v>387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7</v>
      </c>
      <c r="H215">
        <v>0</v>
      </c>
      <c r="I215">
        <v>0</v>
      </c>
      <c r="J215">
        <v>7</v>
      </c>
      <c r="K215">
        <v>5.5750238929595415E-2</v>
      </c>
      <c r="L215" t="s">
        <v>157</v>
      </c>
      <c r="M215" t="s">
        <v>158</v>
      </c>
      <c r="N215" t="s">
        <v>159</v>
      </c>
      <c r="O215" t="s">
        <v>165</v>
      </c>
      <c r="P215" t="s">
        <v>166</v>
      </c>
      <c r="Q215" t="s">
        <v>167</v>
      </c>
    </row>
    <row r="216" spans="1:17" x14ac:dyDescent="0.25">
      <c r="A216" t="s">
        <v>388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7</v>
      </c>
      <c r="H216">
        <v>0</v>
      </c>
      <c r="I216">
        <v>0</v>
      </c>
      <c r="J216">
        <v>7</v>
      </c>
      <c r="K216">
        <v>5.5750238929595415E-2</v>
      </c>
      <c r="L216" t="s">
        <v>157</v>
      </c>
      <c r="M216" t="s">
        <v>158</v>
      </c>
      <c r="N216" t="s">
        <v>159</v>
      </c>
      <c r="O216" t="s">
        <v>160</v>
      </c>
      <c r="P216" t="s">
        <v>161</v>
      </c>
      <c r="Q216" t="s">
        <v>162</v>
      </c>
    </row>
    <row r="217" spans="1:17" x14ac:dyDescent="0.25">
      <c r="A217" t="s">
        <v>389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7</v>
      </c>
      <c r="H217">
        <v>0</v>
      </c>
      <c r="I217">
        <v>0</v>
      </c>
      <c r="J217">
        <v>7</v>
      </c>
      <c r="K217">
        <v>5.5750238929595415E-2</v>
      </c>
      <c r="L217" t="s">
        <v>157</v>
      </c>
      <c r="M217" t="s">
        <v>158</v>
      </c>
      <c r="N217" t="s">
        <v>159</v>
      </c>
      <c r="O217" t="s">
        <v>165</v>
      </c>
      <c r="P217" t="s">
        <v>166</v>
      </c>
      <c r="Q217" t="s">
        <v>167</v>
      </c>
    </row>
    <row r="218" spans="1:17" x14ac:dyDescent="0.25">
      <c r="A218" t="s">
        <v>390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7</v>
      </c>
      <c r="H218">
        <v>0</v>
      </c>
      <c r="I218">
        <v>0</v>
      </c>
      <c r="J218">
        <v>7</v>
      </c>
      <c r="K218">
        <v>5.5750238929595415E-2</v>
      </c>
      <c r="L218" t="s">
        <v>157</v>
      </c>
      <c r="M218" t="s">
        <v>158</v>
      </c>
      <c r="N218" t="s">
        <v>159</v>
      </c>
      <c r="O218" t="s">
        <v>165</v>
      </c>
      <c r="P218" t="s">
        <v>166</v>
      </c>
      <c r="Q218" t="s">
        <v>167</v>
      </c>
    </row>
    <row r="219" spans="1:17" x14ac:dyDescent="0.25">
      <c r="A219" t="s">
        <v>391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7</v>
      </c>
      <c r="H219">
        <v>0</v>
      </c>
      <c r="I219">
        <v>0</v>
      </c>
      <c r="J219">
        <v>7</v>
      </c>
      <c r="K219">
        <v>5.5750238929595415E-2</v>
      </c>
      <c r="L219" t="s">
        <v>157</v>
      </c>
      <c r="M219" t="s">
        <v>158</v>
      </c>
      <c r="N219" t="s">
        <v>159</v>
      </c>
      <c r="O219" t="s">
        <v>160</v>
      </c>
      <c r="P219" t="s">
        <v>175</v>
      </c>
      <c r="Q219" t="s">
        <v>176</v>
      </c>
    </row>
    <row r="220" spans="1:17" x14ac:dyDescent="0.25">
      <c r="A220" t="s">
        <v>392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7</v>
      </c>
      <c r="J220">
        <v>7</v>
      </c>
      <c r="K220">
        <v>5.5750238929595415E-2</v>
      </c>
      <c r="L220" t="s">
        <v>157</v>
      </c>
      <c r="M220" t="s">
        <v>158</v>
      </c>
      <c r="N220" t="s">
        <v>159</v>
      </c>
      <c r="O220" t="s">
        <v>160</v>
      </c>
      <c r="P220" t="s">
        <v>161</v>
      </c>
      <c r="Q220" t="s">
        <v>162</v>
      </c>
    </row>
    <row r="221" spans="1:17" x14ac:dyDescent="0.25">
      <c r="A221" t="s">
        <v>393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6</v>
      </c>
      <c r="H221">
        <v>0</v>
      </c>
      <c r="I221">
        <v>0</v>
      </c>
      <c r="J221">
        <v>6</v>
      </c>
      <c r="K221">
        <v>4.7785919082510349E-2</v>
      </c>
      <c r="L221" t="s">
        <v>157</v>
      </c>
      <c r="M221" t="s">
        <v>158</v>
      </c>
      <c r="N221" t="s">
        <v>159</v>
      </c>
      <c r="O221" t="s">
        <v>160</v>
      </c>
      <c r="P221" t="s">
        <v>175</v>
      </c>
      <c r="Q221" t="s">
        <v>176</v>
      </c>
    </row>
    <row r="222" spans="1:17" x14ac:dyDescent="0.25">
      <c r="A222" t="s">
        <v>394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6</v>
      </c>
      <c r="H222">
        <v>0</v>
      </c>
      <c r="I222">
        <v>0</v>
      </c>
      <c r="J222">
        <v>6</v>
      </c>
      <c r="K222">
        <v>4.7785919082510349E-2</v>
      </c>
      <c r="L222" t="s">
        <v>157</v>
      </c>
      <c r="M222" t="s">
        <v>158</v>
      </c>
      <c r="N222" t="s">
        <v>159</v>
      </c>
      <c r="O222" t="s">
        <v>160</v>
      </c>
      <c r="P222" t="s">
        <v>161</v>
      </c>
      <c r="Q222" t="s">
        <v>162</v>
      </c>
    </row>
    <row r="223" spans="1:17" x14ac:dyDescent="0.25">
      <c r="A223" t="s">
        <v>395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6</v>
      </c>
      <c r="H223">
        <v>0</v>
      </c>
      <c r="I223">
        <v>0</v>
      </c>
      <c r="J223">
        <v>6</v>
      </c>
      <c r="K223">
        <v>4.7785919082510349E-2</v>
      </c>
      <c r="L223" t="s">
        <v>157</v>
      </c>
      <c r="M223" t="s">
        <v>158</v>
      </c>
      <c r="N223" t="s">
        <v>159</v>
      </c>
      <c r="O223" t="s">
        <v>165</v>
      </c>
      <c r="P223" t="s">
        <v>166</v>
      </c>
      <c r="Q223" t="s">
        <v>167</v>
      </c>
    </row>
    <row r="224" spans="1:17" x14ac:dyDescent="0.25">
      <c r="A224" t="s">
        <v>396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6</v>
      </c>
      <c r="H224">
        <v>0</v>
      </c>
      <c r="I224">
        <v>0</v>
      </c>
      <c r="J224">
        <v>6</v>
      </c>
      <c r="K224">
        <v>4.7785919082510349E-2</v>
      </c>
      <c r="L224" t="s">
        <v>157</v>
      </c>
      <c r="M224" t="s">
        <v>158</v>
      </c>
      <c r="N224" t="s">
        <v>159</v>
      </c>
      <c r="O224" t="s">
        <v>165</v>
      </c>
      <c r="P224" t="s">
        <v>166</v>
      </c>
      <c r="Q224" t="s">
        <v>167</v>
      </c>
    </row>
    <row r="225" spans="1:17" x14ac:dyDescent="0.25">
      <c r="A225" t="s">
        <v>397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6</v>
      </c>
      <c r="H225">
        <v>0</v>
      </c>
      <c r="I225">
        <v>0</v>
      </c>
      <c r="J225">
        <v>6</v>
      </c>
      <c r="K225">
        <v>4.7785919082510349E-2</v>
      </c>
      <c r="L225" t="s">
        <v>157</v>
      </c>
      <c r="M225" t="s">
        <v>158</v>
      </c>
      <c r="N225" t="s">
        <v>159</v>
      </c>
      <c r="O225" t="s">
        <v>165</v>
      </c>
      <c r="P225" t="s">
        <v>166</v>
      </c>
      <c r="Q225" t="s">
        <v>167</v>
      </c>
    </row>
    <row r="226" spans="1:17" x14ac:dyDescent="0.25">
      <c r="A226" t="s">
        <v>398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6</v>
      </c>
      <c r="H226">
        <v>0</v>
      </c>
      <c r="I226">
        <v>0</v>
      </c>
      <c r="J226">
        <v>6</v>
      </c>
      <c r="K226">
        <v>4.7785919082510349E-2</v>
      </c>
      <c r="L226" t="s">
        <v>157</v>
      </c>
      <c r="M226" t="s">
        <v>158</v>
      </c>
      <c r="N226" t="s">
        <v>159</v>
      </c>
      <c r="O226" t="s">
        <v>165</v>
      </c>
      <c r="P226" t="s">
        <v>166</v>
      </c>
      <c r="Q226" t="s">
        <v>167</v>
      </c>
    </row>
    <row r="227" spans="1:17" x14ac:dyDescent="0.25">
      <c r="A227" t="s">
        <v>399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6</v>
      </c>
      <c r="H227">
        <v>0</v>
      </c>
      <c r="I227">
        <v>0</v>
      </c>
      <c r="J227">
        <v>6</v>
      </c>
      <c r="K227">
        <v>4.7785919082510349E-2</v>
      </c>
      <c r="L227" t="s">
        <v>157</v>
      </c>
      <c r="M227" t="s">
        <v>158</v>
      </c>
      <c r="N227" t="s">
        <v>159</v>
      </c>
      <c r="O227" t="s">
        <v>165</v>
      </c>
      <c r="P227" t="s">
        <v>166</v>
      </c>
      <c r="Q227" t="s">
        <v>167</v>
      </c>
    </row>
    <row r="228" spans="1:17" x14ac:dyDescent="0.25">
      <c r="A228" t="s">
        <v>400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6</v>
      </c>
      <c r="H228">
        <v>0</v>
      </c>
      <c r="I228">
        <v>0</v>
      </c>
      <c r="J228">
        <v>6</v>
      </c>
      <c r="K228">
        <v>4.7785919082510349E-2</v>
      </c>
      <c r="L228" t="s">
        <v>157</v>
      </c>
      <c r="M228" t="s">
        <v>158</v>
      </c>
      <c r="N228" t="s">
        <v>159</v>
      </c>
      <c r="O228" t="s">
        <v>165</v>
      </c>
      <c r="P228" t="s">
        <v>166</v>
      </c>
      <c r="Q228" t="s">
        <v>167</v>
      </c>
    </row>
    <row r="229" spans="1:17" x14ac:dyDescent="0.25">
      <c r="A229" t="s">
        <v>401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6</v>
      </c>
      <c r="H229">
        <v>0</v>
      </c>
      <c r="I229">
        <v>0</v>
      </c>
      <c r="J229">
        <v>6</v>
      </c>
      <c r="K229">
        <v>4.7785919082510349E-2</v>
      </c>
      <c r="L229" t="s">
        <v>157</v>
      </c>
      <c r="M229" t="s">
        <v>158</v>
      </c>
      <c r="N229" t="s">
        <v>159</v>
      </c>
      <c r="O229" t="s">
        <v>165</v>
      </c>
      <c r="P229" t="s">
        <v>166</v>
      </c>
      <c r="Q229" t="s">
        <v>167</v>
      </c>
    </row>
    <row r="230" spans="1:17" x14ac:dyDescent="0.25">
      <c r="A230" t="s">
        <v>402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6</v>
      </c>
      <c r="H230">
        <v>0</v>
      </c>
      <c r="I230">
        <v>0</v>
      </c>
      <c r="J230">
        <v>6</v>
      </c>
      <c r="K230">
        <v>4.7785919082510349E-2</v>
      </c>
      <c r="L230" t="s">
        <v>157</v>
      </c>
      <c r="M230" t="s">
        <v>158</v>
      </c>
      <c r="N230" t="s">
        <v>159</v>
      </c>
      <c r="O230" t="s">
        <v>165</v>
      </c>
      <c r="P230" t="s">
        <v>166</v>
      </c>
      <c r="Q230" t="s">
        <v>167</v>
      </c>
    </row>
    <row r="231" spans="1:17" x14ac:dyDescent="0.25">
      <c r="A231" t="s">
        <v>403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6</v>
      </c>
      <c r="J231">
        <v>6</v>
      </c>
      <c r="K231">
        <v>4.7785919082510349E-2</v>
      </c>
      <c r="L231" t="s">
        <v>157</v>
      </c>
      <c r="M231" t="s">
        <v>158</v>
      </c>
      <c r="N231" t="s">
        <v>159</v>
      </c>
      <c r="O231" t="s">
        <v>160</v>
      </c>
      <c r="P231" t="s">
        <v>161</v>
      </c>
      <c r="Q231" t="s">
        <v>162</v>
      </c>
    </row>
    <row r="232" spans="1:17" x14ac:dyDescent="0.25">
      <c r="A232" t="s">
        <v>404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6</v>
      </c>
      <c r="J232">
        <v>6</v>
      </c>
      <c r="K232">
        <v>4.7785919082510349E-2</v>
      </c>
      <c r="L232" t="s">
        <v>157</v>
      </c>
      <c r="M232" t="s">
        <v>158</v>
      </c>
      <c r="N232" t="s">
        <v>159</v>
      </c>
      <c r="O232" t="s">
        <v>160</v>
      </c>
      <c r="P232" t="s">
        <v>161</v>
      </c>
      <c r="Q232" t="s">
        <v>162</v>
      </c>
    </row>
    <row r="233" spans="1:17" x14ac:dyDescent="0.25">
      <c r="A233" t="s">
        <v>405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5</v>
      </c>
      <c r="H233">
        <v>0</v>
      </c>
      <c r="I233">
        <v>0</v>
      </c>
      <c r="J233">
        <v>5</v>
      </c>
      <c r="K233">
        <v>3.9821599235425297E-2</v>
      </c>
      <c r="L233" t="s">
        <v>157</v>
      </c>
      <c r="M233" t="s">
        <v>158</v>
      </c>
      <c r="N233" t="s">
        <v>159</v>
      </c>
      <c r="O233" t="s">
        <v>165</v>
      </c>
      <c r="P233" t="s">
        <v>166</v>
      </c>
      <c r="Q233" t="s">
        <v>167</v>
      </c>
    </row>
    <row r="234" spans="1:17" x14ac:dyDescent="0.25">
      <c r="A234" t="s">
        <v>406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5</v>
      </c>
      <c r="H234">
        <v>0</v>
      </c>
      <c r="I234">
        <v>0</v>
      </c>
      <c r="J234">
        <v>5</v>
      </c>
      <c r="K234">
        <v>3.9821599235425297E-2</v>
      </c>
      <c r="L234" t="s">
        <v>157</v>
      </c>
      <c r="M234" t="s">
        <v>158</v>
      </c>
      <c r="N234" t="s">
        <v>159</v>
      </c>
      <c r="O234" t="s">
        <v>165</v>
      </c>
      <c r="P234" t="s">
        <v>166</v>
      </c>
      <c r="Q234" t="s">
        <v>167</v>
      </c>
    </row>
    <row r="235" spans="1:17" x14ac:dyDescent="0.25">
      <c r="A235" t="s">
        <v>407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5</v>
      </c>
      <c r="H235">
        <v>0</v>
      </c>
      <c r="I235">
        <v>0</v>
      </c>
      <c r="J235">
        <v>5</v>
      </c>
      <c r="K235">
        <v>3.9821599235425297E-2</v>
      </c>
      <c r="L235" t="s">
        <v>157</v>
      </c>
      <c r="M235" t="s">
        <v>158</v>
      </c>
      <c r="N235" t="s">
        <v>159</v>
      </c>
      <c r="O235" t="s">
        <v>165</v>
      </c>
      <c r="P235" t="s">
        <v>166</v>
      </c>
      <c r="Q235" t="s">
        <v>167</v>
      </c>
    </row>
    <row r="236" spans="1:17" x14ac:dyDescent="0.25">
      <c r="A236" t="s">
        <v>408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5</v>
      </c>
      <c r="H236">
        <v>0</v>
      </c>
      <c r="I236">
        <v>0</v>
      </c>
      <c r="J236">
        <v>5</v>
      </c>
      <c r="K236">
        <v>3.9821599235425297E-2</v>
      </c>
      <c r="L236" t="s">
        <v>157</v>
      </c>
      <c r="M236" t="s">
        <v>158</v>
      </c>
      <c r="N236" t="s">
        <v>159</v>
      </c>
      <c r="O236" t="s">
        <v>160</v>
      </c>
      <c r="P236" t="s">
        <v>175</v>
      </c>
      <c r="Q236" t="s">
        <v>176</v>
      </c>
    </row>
    <row r="237" spans="1:17" x14ac:dyDescent="0.25">
      <c r="A237" t="s">
        <v>409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5</v>
      </c>
      <c r="H237">
        <v>0</v>
      </c>
      <c r="I237">
        <v>0</v>
      </c>
      <c r="J237">
        <v>5</v>
      </c>
      <c r="K237">
        <v>3.9821599235425297E-2</v>
      </c>
      <c r="L237" t="s">
        <v>157</v>
      </c>
      <c r="M237" t="s">
        <v>158</v>
      </c>
      <c r="N237" t="s">
        <v>159</v>
      </c>
      <c r="O237" t="s">
        <v>165</v>
      </c>
      <c r="P237" t="s">
        <v>166</v>
      </c>
      <c r="Q237" t="s">
        <v>167</v>
      </c>
    </row>
    <row r="238" spans="1:17" x14ac:dyDescent="0.25">
      <c r="A238" t="s">
        <v>410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4</v>
      </c>
      <c r="H238">
        <v>0</v>
      </c>
      <c r="I238">
        <v>0</v>
      </c>
      <c r="J238">
        <v>4</v>
      </c>
      <c r="K238">
        <v>3.1857279388340237E-2</v>
      </c>
      <c r="L238" t="s">
        <v>157</v>
      </c>
      <c r="M238" t="s">
        <v>158</v>
      </c>
      <c r="N238" t="s">
        <v>159</v>
      </c>
      <c r="O238" t="s">
        <v>165</v>
      </c>
      <c r="P238" t="s">
        <v>166</v>
      </c>
      <c r="Q238" t="s">
        <v>167</v>
      </c>
    </row>
    <row r="239" spans="1:17" x14ac:dyDescent="0.25">
      <c r="A239" t="s">
        <v>411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3</v>
      </c>
      <c r="H239">
        <v>0</v>
      </c>
      <c r="I239">
        <v>0</v>
      </c>
      <c r="J239">
        <v>3</v>
      </c>
      <c r="K239">
        <v>2.3892959541255174E-2</v>
      </c>
      <c r="L239" t="s">
        <v>157</v>
      </c>
      <c r="M239" t="s">
        <v>158</v>
      </c>
      <c r="N239" t="s">
        <v>159</v>
      </c>
      <c r="O239" t="s">
        <v>165</v>
      </c>
      <c r="P239" t="s">
        <v>166</v>
      </c>
      <c r="Q239" t="s">
        <v>167</v>
      </c>
    </row>
    <row r="240" spans="1:17" x14ac:dyDescent="0.25">
      <c r="A240" t="s">
        <v>412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3</v>
      </c>
      <c r="H240">
        <v>0</v>
      </c>
      <c r="I240">
        <v>0</v>
      </c>
      <c r="J240">
        <v>3</v>
      </c>
      <c r="K240">
        <v>2.3892959541255174E-2</v>
      </c>
      <c r="L240" t="s">
        <v>157</v>
      </c>
      <c r="M240" t="s">
        <v>158</v>
      </c>
      <c r="N240" t="s">
        <v>159</v>
      </c>
      <c r="O240" t="s">
        <v>165</v>
      </c>
      <c r="P240" t="s">
        <v>166</v>
      </c>
      <c r="Q240" t="s">
        <v>167</v>
      </c>
    </row>
    <row r="241" spans="1:17" x14ac:dyDescent="0.25">
      <c r="A241" t="s">
        <v>413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3</v>
      </c>
      <c r="H241">
        <v>0</v>
      </c>
      <c r="I241">
        <v>0</v>
      </c>
      <c r="J241">
        <v>3</v>
      </c>
      <c r="K241">
        <v>2.3892959541255174E-2</v>
      </c>
      <c r="L241" t="s">
        <v>157</v>
      </c>
      <c r="M241" t="s">
        <v>158</v>
      </c>
      <c r="N241" t="s">
        <v>159</v>
      </c>
      <c r="O241" t="s">
        <v>165</v>
      </c>
      <c r="P241" t="s">
        <v>166</v>
      </c>
      <c r="Q241" t="s">
        <v>167</v>
      </c>
    </row>
    <row r="242" spans="1:17" x14ac:dyDescent="0.25">
      <c r="A242" t="s">
        <v>414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3</v>
      </c>
      <c r="H242">
        <v>0</v>
      </c>
      <c r="I242">
        <v>0</v>
      </c>
      <c r="J242">
        <v>3</v>
      </c>
      <c r="K242">
        <v>2.3892959541255174E-2</v>
      </c>
      <c r="L242" t="s">
        <v>157</v>
      </c>
      <c r="M242" t="s">
        <v>158</v>
      </c>
      <c r="N242" t="s">
        <v>159</v>
      </c>
      <c r="O242" t="s">
        <v>165</v>
      </c>
      <c r="P242" t="s">
        <v>166</v>
      </c>
      <c r="Q242" t="s">
        <v>167</v>
      </c>
    </row>
    <row r="243" spans="1:17" x14ac:dyDescent="0.25">
      <c r="A243" t="s">
        <v>415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</v>
      </c>
      <c r="H243">
        <v>0</v>
      </c>
      <c r="I243">
        <v>0</v>
      </c>
      <c r="J243">
        <v>2</v>
      </c>
      <c r="K243">
        <v>1.5928639694170119E-2</v>
      </c>
      <c r="L243" t="s">
        <v>157</v>
      </c>
      <c r="M243" t="s">
        <v>158</v>
      </c>
      <c r="N243" t="s">
        <v>159</v>
      </c>
      <c r="O243" t="s">
        <v>160</v>
      </c>
      <c r="P243" t="s">
        <v>161</v>
      </c>
      <c r="Q243" t="s">
        <v>162</v>
      </c>
    </row>
    <row r="244" spans="1:17" x14ac:dyDescent="0.25">
      <c r="A244" t="s">
        <v>416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2</v>
      </c>
      <c r="I244">
        <v>0</v>
      </c>
      <c r="J244">
        <v>2</v>
      </c>
      <c r="K244">
        <v>1.5928639694170119E-2</v>
      </c>
      <c r="L244" t="s">
        <v>157</v>
      </c>
      <c r="M244" t="s">
        <v>158</v>
      </c>
      <c r="N244" t="s">
        <v>159</v>
      </c>
      <c r="O244" t="s">
        <v>160</v>
      </c>
      <c r="P244" t="s">
        <v>161</v>
      </c>
      <c r="Q244" t="s">
        <v>162</v>
      </c>
    </row>
    <row r="245" spans="1:17" x14ac:dyDescent="0.25">
      <c r="A245" t="s">
        <v>417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1</v>
      </c>
      <c r="K245">
        <v>7.9643198470850593E-3</v>
      </c>
      <c r="L245" t="s">
        <v>157</v>
      </c>
      <c r="M245" t="s">
        <v>158</v>
      </c>
      <c r="N245" t="s">
        <v>159</v>
      </c>
      <c r="O245" t="s">
        <v>160</v>
      </c>
      <c r="P245" t="s">
        <v>161</v>
      </c>
      <c r="Q245" t="s">
        <v>162</v>
      </c>
    </row>
    <row r="246" spans="1:17" x14ac:dyDescent="0.25">
      <c r="E246">
        <v>4410</v>
      </c>
      <c r="J246">
        <v>12556</v>
      </c>
    </row>
    <row r="247" spans="1:17" x14ac:dyDescent="0.25">
      <c r="A247" s="6" t="s">
        <v>427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topLeftCell="A35" workbookViewId="0">
      <selection activeCell="A48" sqref="A48"/>
    </sheetView>
  </sheetViews>
  <sheetFormatPr defaultRowHeight="15" x14ac:dyDescent="0.25"/>
  <cols>
    <col min="2" max="3" width="11" customWidth="1"/>
    <col min="4" max="4" width="20.28515625" customWidth="1"/>
    <col min="5" max="10" width="11" customWidth="1"/>
    <col min="11" max="11" width="9.140625" style="2"/>
  </cols>
  <sheetData>
    <row r="1" spans="1:11" ht="18" customHeight="1" x14ac:dyDescent="0.25">
      <c r="A1" t="s">
        <v>0</v>
      </c>
      <c r="B1" s="31" t="s">
        <v>112</v>
      </c>
      <c r="C1" s="31"/>
      <c r="D1" s="31"/>
      <c r="E1" s="31"/>
      <c r="F1" s="31"/>
      <c r="G1" s="31"/>
      <c r="H1" s="31"/>
      <c r="I1" s="31"/>
      <c r="J1" s="31"/>
      <c r="K1" s="2" t="s">
        <v>123</v>
      </c>
    </row>
    <row r="2" spans="1:11" ht="15" hidden="1" customHeight="1" x14ac:dyDescent="0.25">
      <c r="A2" s="1" t="s">
        <v>45</v>
      </c>
      <c r="B2" t="s">
        <v>46</v>
      </c>
      <c r="C2" t="s">
        <v>47</v>
      </c>
      <c r="D2" s="14" t="s">
        <v>48</v>
      </c>
      <c r="E2" s="14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s="2" t="s">
        <v>55</v>
      </c>
    </row>
    <row r="3" spans="1:11" x14ac:dyDescent="0.25">
      <c r="B3" t="s">
        <v>101</v>
      </c>
      <c r="C3" t="s">
        <v>108</v>
      </c>
      <c r="D3" t="s">
        <v>102</v>
      </c>
      <c r="E3" t="s">
        <v>103</v>
      </c>
      <c r="F3" t="s">
        <v>104</v>
      </c>
      <c r="G3" t="s">
        <v>105</v>
      </c>
      <c r="H3" t="s">
        <v>106</v>
      </c>
      <c r="I3" t="s">
        <v>107</v>
      </c>
      <c r="J3" t="s">
        <v>115</v>
      </c>
    </row>
    <row r="4" spans="1:11" x14ac:dyDescent="0.25">
      <c r="A4" t="s">
        <v>57</v>
      </c>
      <c r="B4" t="s">
        <v>109</v>
      </c>
      <c r="C4" t="s">
        <v>110</v>
      </c>
      <c r="D4" t="s">
        <v>110</v>
      </c>
      <c r="E4" t="s">
        <v>110</v>
      </c>
      <c r="F4" t="s">
        <v>114</v>
      </c>
      <c r="G4" t="s">
        <v>110</v>
      </c>
      <c r="H4" t="s">
        <v>109</v>
      </c>
      <c r="I4" t="s">
        <v>109</v>
      </c>
      <c r="J4" t="s">
        <v>109</v>
      </c>
      <c r="K4" s="2" t="s">
        <v>121</v>
      </c>
    </row>
    <row r="5" spans="1:11" x14ac:dyDescent="0.25">
      <c r="A5" t="s">
        <v>58</v>
      </c>
      <c r="B5" t="s">
        <v>109</v>
      </c>
      <c r="C5" t="s">
        <v>110</v>
      </c>
      <c r="D5" t="s">
        <v>110</v>
      </c>
      <c r="E5" t="s">
        <v>110</v>
      </c>
      <c r="F5" t="s">
        <v>114</v>
      </c>
      <c r="G5" t="s">
        <v>110</v>
      </c>
      <c r="H5" t="s">
        <v>109</v>
      </c>
      <c r="I5" t="s">
        <v>109</v>
      </c>
      <c r="J5" t="s">
        <v>109</v>
      </c>
      <c r="K5" s="2" t="s">
        <v>121</v>
      </c>
    </row>
    <row r="6" spans="1:11" x14ac:dyDescent="0.25">
      <c r="A6" t="s">
        <v>59</v>
      </c>
      <c r="B6" t="s">
        <v>109</v>
      </c>
      <c r="C6" t="s">
        <v>110</v>
      </c>
      <c r="D6" t="s">
        <v>109</v>
      </c>
      <c r="E6" t="s">
        <v>110</v>
      </c>
      <c r="F6" t="s">
        <v>111</v>
      </c>
      <c r="G6" t="s">
        <v>109</v>
      </c>
      <c r="H6" t="s">
        <v>109</v>
      </c>
      <c r="I6" t="s">
        <v>110</v>
      </c>
      <c r="J6" t="s">
        <v>420</v>
      </c>
      <c r="K6" s="2" t="s">
        <v>116</v>
      </c>
    </row>
    <row r="7" spans="1:11" ht="16.5" customHeight="1" x14ac:dyDescent="0.25">
      <c r="A7" t="s">
        <v>60</v>
      </c>
      <c r="B7" t="s">
        <v>109</v>
      </c>
      <c r="C7" t="s">
        <v>110</v>
      </c>
      <c r="D7" t="s">
        <v>109</v>
      </c>
      <c r="E7" t="s">
        <v>110</v>
      </c>
      <c r="F7" t="s">
        <v>111</v>
      </c>
      <c r="G7" t="s">
        <v>110</v>
      </c>
      <c r="H7" t="s">
        <v>109</v>
      </c>
      <c r="I7" t="s">
        <v>110</v>
      </c>
      <c r="J7" t="s">
        <v>109</v>
      </c>
      <c r="K7" s="2" t="s">
        <v>117</v>
      </c>
    </row>
    <row r="8" spans="1:11" x14ac:dyDescent="0.25">
      <c r="A8" t="s">
        <v>61</v>
      </c>
      <c r="B8" t="s">
        <v>109</v>
      </c>
      <c r="C8" t="s">
        <v>110</v>
      </c>
      <c r="D8" t="s">
        <v>110</v>
      </c>
      <c r="E8" t="s">
        <v>110</v>
      </c>
      <c r="F8" t="s">
        <v>111</v>
      </c>
      <c r="G8" t="s">
        <v>110</v>
      </c>
      <c r="H8" t="s">
        <v>110</v>
      </c>
      <c r="I8" t="s">
        <v>109</v>
      </c>
      <c r="J8" t="s">
        <v>109</v>
      </c>
      <c r="K8" s="2" t="s">
        <v>118</v>
      </c>
    </row>
    <row r="9" spans="1:11" ht="16.5" customHeight="1" x14ac:dyDescent="0.25">
      <c r="A9" t="s">
        <v>62</v>
      </c>
      <c r="B9" t="s">
        <v>109</v>
      </c>
      <c r="C9" t="s">
        <v>109</v>
      </c>
      <c r="D9" t="s">
        <v>110</v>
      </c>
      <c r="E9" t="s">
        <v>110</v>
      </c>
      <c r="F9" t="s">
        <v>113</v>
      </c>
      <c r="G9" t="s">
        <v>110</v>
      </c>
      <c r="H9" t="s">
        <v>110</v>
      </c>
      <c r="I9" t="s">
        <v>110</v>
      </c>
      <c r="J9" t="s">
        <v>109</v>
      </c>
      <c r="K9" s="2" t="s">
        <v>119</v>
      </c>
    </row>
    <row r="10" spans="1:11" x14ac:dyDescent="0.25">
      <c r="A10" t="s">
        <v>63</v>
      </c>
      <c r="B10" t="s">
        <v>110</v>
      </c>
      <c r="C10" t="s">
        <v>110</v>
      </c>
      <c r="D10" t="s">
        <v>110</v>
      </c>
      <c r="E10" t="s">
        <v>109</v>
      </c>
      <c r="F10" t="s">
        <v>114</v>
      </c>
      <c r="G10" t="s">
        <v>110</v>
      </c>
      <c r="H10" t="s">
        <v>110</v>
      </c>
      <c r="I10" t="s">
        <v>109</v>
      </c>
      <c r="J10" t="s">
        <v>109</v>
      </c>
      <c r="K10" s="2" t="s">
        <v>117</v>
      </c>
    </row>
    <row r="11" spans="1:11" x14ac:dyDescent="0.25">
      <c r="A11" t="s">
        <v>64</v>
      </c>
      <c r="B11" t="s">
        <v>109</v>
      </c>
      <c r="C11" t="s">
        <v>110</v>
      </c>
      <c r="D11" t="s">
        <v>110</v>
      </c>
      <c r="E11" t="s">
        <v>110</v>
      </c>
      <c r="F11" t="s">
        <v>111</v>
      </c>
      <c r="G11" t="s">
        <v>109</v>
      </c>
      <c r="H11" t="s">
        <v>109</v>
      </c>
      <c r="I11" t="s">
        <v>110</v>
      </c>
      <c r="J11" t="s">
        <v>110</v>
      </c>
      <c r="K11" s="2" t="s">
        <v>116</v>
      </c>
    </row>
    <row r="12" spans="1:11" x14ac:dyDescent="0.25">
      <c r="A12" t="s">
        <v>65</v>
      </c>
      <c r="B12" t="s">
        <v>109</v>
      </c>
      <c r="C12" t="s">
        <v>110</v>
      </c>
      <c r="D12" t="s">
        <v>110</v>
      </c>
      <c r="E12" t="s">
        <v>110</v>
      </c>
      <c r="F12" t="s">
        <v>111</v>
      </c>
      <c r="G12" t="s">
        <v>109</v>
      </c>
      <c r="H12" t="s">
        <v>109</v>
      </c>
      <c r="I12" t="s">
        <v>110</v>
      </c>
      <c r="J12" t="s">
        <v>110</v>
      </c>
      <c r="K12" s="2" t="s">
        <v>116</v>
      </c>
    </row>
    <row r="13" spans="1:11" x14ac:dyDescent="0.25">
      <c r="A13" t="s">
        <v>66</v>
      </c>
      <c r="B13" t="s">
        <v>109</v>
      </c>
      <c r="C13" t="s">
        <v>110</v>
      </c>
      <c r="D13" t="s">
        <v>110</v>
      </c>
      <c r="E13" t="s">
        <v>110</v>
      </c>
      <c r="F13" t="s">
        <v>111</v>
      </c>
      <c r="G13" t="s">
        <v>109</v>
      </c>
      <c r="H13" t="s">
        <v>109</v>
      </c>
      <c r="I13" t="s">
        <v>110</v>
      </c>
      <c r="J13" t="s">
        <v>110</v>
      </c>
      <c r="K13" s="2" t="s">
        <v>116</v>
      </c>
    </row>
    <row r="14" spans="1:11" x14ac:dyDescent="0.25">
      <c r="A14" t="s">
        <v>67</v>
      </c>
      <c r="B14" t="s">
        <v>110</v>
      </c>
      <c r="C14" t="s">
        <v>110</v>
      </c>
      <c r="D14" t="s">
        <v>110</v>
      </c>
      <c r="E14" t="s">
        <v>109</v>
      </c>
      <c r="F14" t="s">
        <v>114</v>
      </c>
      <c r="G14" t="s">
        <v>110</v>
      </c>
      <c r="H14" t="s">
        <v>110</v>
      </c>
      <c r="I14" t="s">
        <v>109</v>
      </c>
      <c r="J14" t="s">
        <v>110</v>
      </c>
      <c r="K14" s="2" t="s">
        <v>120</v>
      </c>
    </row>
    <row r="15" spans="1:11" x14ac:dyDescent="0.25">
      <c r="A15" t="s">
        <v>68</v>
      </c>
      <c r="B15" t="s">
        <v>109</v>
      </c>
      <c r="C15" t="s">
        <v>109</v>
      </c>
      <c r="D15" t="s">
        <v>110</v>
      </c>
      <c r="E15" t="s">
        <v>110</v>
      </c>
      <c r="F15" t="s">
        <v>113</v>
      </c>
      <c r="G15" t="s">
        <v>110</v>
      </c>
      <c r="H15" t="s">
        <v>110</v>
      </c>
      <c r="I15" t="s">
        <v>110</v>
      </c>
      <c r="J15" t="s">
        <v>109</v>
      </c>
      <c r="K15" s="2" t="s">
        <v>119</v>
      </c>
    </row>
    <row r="16" spans="1:11" x14ac:dyDescent="0.25">
      <c r="A16" t="s">
        <v>69</v>
      </c>
      <c r="B16" t="s">
        <v>109</v>
      </c>
      <c r="C16" t="s">
        <v>109</v>
      </c>
      <c r="D16" t="s">
        <v>110</v>
      </c>
      <c r="E16" t="s">
        <v>110</v>
      </c>
      <c r="F16" t="s">
        <v>113</v>
      </c>
      <c r="G16" t="s">
        <v>110</v>
      </c>
      <c r="H16" t="s">
        <v>110</v>
      </c>
      <c r="I16" t="s">
        <v>110</v>
      </c>
      <c r="J16" t="s">
        <v>109</v>
      </c>
      <c r="K16" s="2" t="s">
        <v>119</v>
      </c>
    </row>
    <row r="17" spans="1:11" x14ac:dyDescent="0.25">
      <c r="A17" t="s">
        <v>70</v>
      </c>
      <c r="B17" t="s">
        <v>109</v>
      </c>
      <c r="C17" t="s">
        <v>109</v>
      </c>
      <c r="D17" t="s">
        <v>110</v>
      </c>
      <c r="E17" t="s">
        <v>109</v>
      </c>
      <c r="F17" t="s">
        <v>114</v>
      </c>
      <c r="G17" t="s">
        <v>110</v>
      </c>
      <c r="H17" t="s">
        <v>109</v>
      </c>
      <c r="I17" t="s">
        <v>109</v>
      </c>
      <c r="J17" t="s">
        <v>109</v>
      </c>
      <c r="K17" s="2" t="s">
        <v>121</v>
      </c>
    </row>
    <row r="18" spans="1:11" x14ac:dyDescent="0.25">
      <c r="A18" t="s">
        <v>71</v>
      </c>
      <c r="B18" t="s">
        <v>109</v>
      </c>
      <c r="C18" t="s">
        <v>109</v>
      </c>
      <c r="D18" t="s">
        <v>110</v>
      </c>
      <c r="E18" t="s">
        <v>110</v>
      </c>
      <c r="F18" t="s">
        <v>113</v>
      </c>
      <c r="G18" t="s">
        <v>110</v>
      </c>
      <c r="H18" t="s">
        <v>110</v>
      </c>
      <c r="I18" t="s">
        <v>110</v>
      </c>
      <c r="J18" t="s">
        <v>109</v>
      </c>
      <c r="K18" s="2" t="s">
        <v>119</v>
      </c>
    </row>
    <row r="19" spans="1:11" x14ac:dyDescent="0.25">
      <c r="A19" t="s">
        <v>72</v>
      </c>
      <c r="B19" t="s">
        <v>109</v>
      </c>
      <c r="C19" t="s">
        <v>110</v>
      </c>
      <c r="D19" t="s">
        <v>110</v>
      </c>
      <c r="E19" t="s">
        <v>110</v>
      </c>
      <c r="F19" t="s">
        <v>113</v>
      </c>
      <c r="G19" t="s">
        <v>110</v>
      </c>
      <c r="H19" t="s">
        <v>110</v>
      </c>
      <c r="I19" t="s">
        <v>110</v>
      </c>
      <c r="J19" t="s">
        <v>109</v>
      </c>
      <c r="K19" s="2" t="s">
        <v>419</v>
      </c>
    </row>
    <row r="20" spans="1:11" x14ac:dyDescent="0.25">
      <c r="A20" t="s">
        <v>73</v>
      </c>
      <c r="B20" t="s">
        <v>110</v>
      </c>
      <c r="C20" t="s">
        <v>110</v>
      </c>
      <c r="D20" t="s">
        <v>110</v>
      </c>
      <c r="E20" t="s">
        <v>109</v>
      </c>
      <c r="F20" t="s">
        <v>114</v>
      </c>
      <c r="G20" t="s">
        <v>110</v>
      </c>
      <c r="H20" t="s">
        <v>110</v>
      </c>
      <c r="I20" t="s">
        <v>109</v>
      </c>
      <c r="J20" t="s">
        <v>110</v>
      </c>
      <c r="K20" s="2" t="s">
        <v>120</v>
      </c>
    </row>
    <row r="21" spans="1:11" x14ac:dyDescent="0.25">
      <c r="A21" t="s">
        <v>74</v>
      </c>
      <c r="B21" t="s">
        <v>109</v>
      </c>
      <c r="C21" t="s">
        <v>109</v>
      </c>
      <c r="D21" t="s">
        <v>110</v>
      </c>
      <c r="E21" t="s">
        <v>110</v>
      </c>
      <c r="F21" t="s">
        <v>113</v>
      </c>
      <c r="G21" t="s">
        <v>110</v>
      </c>
      <c r="H21" t="s">
        <v>110</v>
      </c>
      <c r="I21" t="s">
        <v>110</v>
      </c>
      <c r="J21" t="s">
        <v>109</v>
      </c>
      <c r="K21" s="2" t="s">
        <v>119</v>
      </c>
    </row>
    <row r="22" spans="1:11" x14ac:dyDescent="0.25">
      <c r="A22" t="s">
        <v>75</v>
      </c>
      <c r="B22" t="s">
        <v>109</v>
      </c>
      <c r="C22" t="s">
        <v>110</v>
      </c>
      <c r="D22" t="s">
        <v>110</v>
      </c>
      <c r="E22" t="s">
        <v>110</v>
      </c>
      <c r="F22" t="s">
        <v>111</v>
      </c>
      <c r="G22" t="s">
        <v>110</v>
      </c>
      <c r="H22" t="s">
        <v>110</v>
      </c>
      <c r="I22" t="s">
        <v>109</v>
      </c>
      <c r="J22" t="s">
        <v>109</v>
      </c>
      <c r="K22" s="2" t="s">
        <v>118</v>
      </c>
    </row>
    <row r="23" spans="1:11" x14ac:dyDescent="0.25">
      <c r="A23" t="s">
        <v>76</v>
      </c>
      <c r="B23" t="s">
        <v>109</v>
      </c>
      <c r="C23" t="s">
        <v>110</v>
      </c>
      <c r="D23" t="s">
        <v>110</v>
      </c>
      <c r="E23" t="s">
        <v>110</v>
      </c>
      <c r="F23" t="s">
        <v>113</v>
      </c>
      <c r="G23" t="s">
        <v>110</v>
      </c>
      <c r="H23" t="s">
        <v>110</v>
      </c>
      <c r="I23" t="s">
        <v>110</v>
      </c>
      <c r="J23" t="s">
        <v>109</v>
      </c>
      <c r="K23" s="2" t="s">
        <v>419</v>
      </c>
    </row>
    <row r="24" spans="1:11" x14ac:dyDescent="0.25">
      <c r="A24" t="s">
        <v>77</v>
      </c>
      <c r="B24" t="s">
        <v>109</v>
      </c>
      <c r="C24" t="s">
        <v>109</v>
      </c>
      <c r="D24" t="s">
        <v>110</v>
      </c>
      <c r="E24" t="s">
        <v>109</v>
      </c>
      <c r="F24" t="s">
        <v>114</v>
      </c>
      <c r="G24" t="s">
        <v>110</v>
      </c>
      <c r="H24" t="s">
        <v>109</v>
      </c>
      <c r="I24" t="s">
        <v>109</v>
      </c>
      <c r="J24" t="s">
        <v>109</v>
      </c>
      <c r="K24" s="2" t="s">
        <v>121</v>
      </c>
    </row>
    <row r="25" spans="1:11" x14ac:dyDescent="0.25">
      <c r="A25" t="s">
        <v>78</v>
      </c>
      <c r="B25" t="s">
        <v>109</v>
      </c>
      <c r="C25" t="s">
        <v>109</v>
      </c>
      <c r="D25" t="s">
        <v>110</v>
      </c>
      <c r="E25" t="s">
        <v>110</v>
      </c>
      <c r="F25" t="s">
        <v>113</v>
      </c>
      <c r="G25" t="s">
        <v>110</v>
      </c>
      <c r="H25" t="s">
        <v>110</v>
      </c>
      <c r="I25" t="s">
        <v>110</v>
      </c>
      <c r="J25" t="s">
        <v>109</v>
      </c>
      <c r="K25" s="2" t="s">
        <v>119</v>
      </c>
    </row>
    <row r="26" spans="1:11" x14ac:dyDescent="0.25">
      <c r="A26" t="s">
        <v>79</v>
      </c>
      <c r="B26" t="s">
        <v>109</v>
      </c>
      <c r="C26" t="s">
        <v>109</v>
      </c>
      <c r="D26" t="s">
        <v>110</v>
      </c>
      <c r="E26" t="s">
        <v>110</v>
      </c>
      <c r="F26" t="s">
        <v>113</v>
      </c>
      <c r="G26" t="s">
        <v>110</v>
      </c>
      <c r="H26" t="s">
        <v>110</v>
      </c>
      <c r="I26" t="s">
        <v>110</v>
      </c>
      <c r="J26" t="s">
        <v>109</v>
      </c>
      <c r="K26" s="2" t="s">
        <v>119</v>
      </c>
    </row>
    <row r="27" spans="1:11" x14ac:dyDescent="0.25">
      <c r="A27" t="s">
        <v>82</v>
      </c>
      <c r="B27" t="s">
        <v>109</v>
      </c>
      <c r="C27" t="s">
        <v>109</v>
      </c>
      <c r="D27" t="s">
        <v>110</v>
      </c>
      <c r="E27" t="s">
        <v>110</v>
      </c>
      <c r="F27" t="s">
        <v>113</v>
      </c>
      <c r="G27" t="s">
        <v>110</v>
      </c>
      <c r="H27" t="s">
        <v>110</v>
      </c>
      <c r="I27" t="s">
        <v>110</v>
      </c>
      <c r="J27" t="s">
        <v>109</v>
      </c>
      <c r="K27" s="2" t="s">
        <v>119</v>
      </c>
    </row>
    <row r="28" spans="1:11" x14ac:dyDescent="0.25">
      <c r="A28" t="s">
        <v>81</v>
      </c>
      <c r="B28" t="s">
        <v>109</v>
      </c>
      <c r="C28" t="s">
        <v>110</v>
      </c>
      <c r="D28" t="s">
        <v>109</v>
      </c>
      <c r="E28" t="s">
        <v>110</v>
      </c>
      <c r="F28" t="s">
        <v>111</v>
      </c>
      <c r="G28" t="s">
        <v>109</v>
      </c>
      <c r="H28" t="s">
        <v>109</v>
      </c>
      <c r="I28" t="s">
        <v>110</v>
      </c>
      <c r="J28" t="s">
        <v>110</v>
      </c>
      <c r="K28" s="2" t="s">
        <v>116</v>
      </c>
    </row>
    <row r="29" spans="1:11" x14ac:dyDescent="0.25">
      <c r="A29" t="s">
        <v>83</v>
      </c>
      <c r="B29" t="s">
        <v>109</v>
      </c>
      <c r="C29" t="s">
        <v>110</v>
      </c>
      <c r="D29" t="s">
        <v>109</v>
      </c>
      <c r="E29" t="s">
        <v>110</v>
      </c>
      <c r="F29" t="s">
        <v>111</v>
      </c>
      <c r="G29" t="s">
        <v>110</v>
      </c>
      <c r="H29" t="s">
        <v>110</v>
      </c>
      <c r="I29" t="s">
        <v>109</v>
      </c>
      <c r="J29" t="s">
        <v>109</v>
      </c>
      <c r="K29" s="2" t="s">
        <v>117</v>
      </c>
    </row>
    <row r="30" spans="1:11" x14ac:dyDescent="0.25">
      <c r="A30" t="s">
        <v>84</v>
      </c>
      <c r="B30" t="s">
        <v>109</v>
      </c>
      <c r="C30" t="s">
        <v>109</v>
      </c>
      <c r="D30" t="s">
        <v>110</v>
      </c>
      <c r="E30" t="s">
        <v>110</v>
      </c>
      <c r="F30" t="s">
        <v>113</v>
      </c>
      <c r="G30" t="s">
        <v>110</v>
      </c>
      <c r="H30" t="s">
        <v>110</v>
      </c>
      <c r="I30" t="s">
        <v>110</v>
      </c>
      <c r="J30" t="s">
        <v>109</v>
      </c>
      <c r="K30" s="2" t="s">
        <v>119</v>
      </c>
    </row>
    <row r="31" spans="1:11" x14ac:dyDescent="0.25">
      <c r="A31" t="s">
        <v>85</v>
      </c>
      <c r="B31" t="s">
        <v>109</v>
      </c>
      <c r="C31" t="s">
        <v>110</v>
      </c>
      <c r="D31" t="s">
        <v>109</v>
      </c>
      <c r="E31" t="s">
        <v>110</v>
      </c>
      <c r="F31" t="s">
        <v>111</v>
      </c>
      <c r="G31" t="s">
        <v>110</v>
      </c>
      <c r="H31" t="s">
        <v>109</v>
      </c>
      <c r="I31" t="s">
        <v>110</v>
      </c>
      <c r="J31" t="s">
        <v>109</v>
      </c>
      <c r="K31" s="2" t="s">
        <v>117</v>
      </c>
    </row>
    <row r="32" spans="1:11" x14ac:dyDescent="0.25">
      <c r="A32" t="s">
        <v>86</v>
      </c>
      <c r="B32" t="s">
        <v>109</v>
      </c>
      <c r="C32" t="s">
        <v>110</v>
      </c>
      <c r="D32" t="s">
        <v>109</v>
      </c>
      <c r="E32" t="s">
        <v>110</v>
      </c>
      <c r="F32" t="s">
        <v>111</v>
      </c>
      <c r="G32" t="s">
        <v>109</v>
      </c>
      <c r="H32" t="s">
        <v>109</v>
      </c>
      <c r="I32" t="s">
        <v>110</v>
      </c>
      <c r="J32" t="s">
        <v>110</v>
      </c>
      <c r="K32" s="2" t="s">
        <v>116</v>
      </c>
    </row>
    <row r="33" spans="1:11" x14ac:dyDescent="0.25">
      <c r="A33" t="s">
        <v>87</v>
      </c>
      <c r="B33" t="s">
        <v>109</v>
      </c>
      <c r="C33" t="s">
        <v>110</v>
      </c>
      <c r="D33" t="s">
        <v>109</v>
      </c>
      <c r="E33" t="s">
        <v>110</v>
      </c>
      <c r="F33" t="s">
        <v>111</v>
      </c>
      <c r="G33" t="s">
        <v>109</v>
      </c>
      <c r="H33" t="s">
        <v>109</v>
      </c>
      <c r="I33" t="s">
        <v>110</v>
      </c>
      <c r="J33" t="s">
        <v>110</v>
      </c>
      <c r="K33" s="2" t="s">
        <v>116</v>
      </c>
    </row>
    <row r="34" spans="1:11" x14ac:dyDescent="0.25">
      <c r="A34" t="s">
        <v>88</v>
      </c>
      <c r="B34" t="s">
        <v>109</v>
      </c>
      <c r="C34" t="s">
        <v>109</v>
      </c>
      <c r="D34" t="s">
        <v>110</v>
      </c>
      <c r="E34" t="s">
        <v>110</v>
      </c>
      <c r="F34" t="s">
        <v>113</v>
      </c>
      <c r="G34" t="s">
        <v>110</v>
      </c>
      <c r="H34" t="s">
        <v>110</v>
      </c>
      <c r="I34" t="s">
        <v>110</v>
      </c>
      <c r="J34" t="s">
        <v>109</v>
      </c>
      <c r="K34" s="2" t="s">
        <v>119</v>
      </c>
    </row>
    <row r="35" spans="1:11" x14ac:dyDescent="0.25">
      <c r="A35" t="s">
        <v>89</v>
      </c>
      <c r="B35" t="s">
        <v>109</v>
      </c>
      <c r="C35" t="s">
        <v>110</v>
      </c>
      <c r="D35" t="s">
        <v>110</v>
      </c>
      <c r="E35" t="s">
        <v>110</v>
      </c>
      <c r="F35" t="s">
        <v>113</v>
      </c>
      <c r="G35" t="s">
        <v>110</v>
      </c>
      <c r="H35" t="s">
        <v>110</v>
      </c>
      <c r="I35" t="s">
        <v>110</v>
      </c>
      <c r="J35" t="s">
        <v>109</v>
      </c>
      <c r="K35" s="2" t="s">
        <v>419</v>
      </c>
    </row>
    <row r="36" spans="1:11" x14ac:dyDescent="0.25">
      <c r="A36" t="s">
        <v>90</v>
      </c>
      <c r="B36" t="s">
        <v>109</v>
      </c>
      <c r="C36" t="s">
        <v>109</v>
      </c>
      <c r="D36" t="s">
        <v>110</v>
      </c>
      <c r="E36" t="s">
        <v>110</v>
      </c>
      <c r="F36" t="s">
        <v>113</v>
      </c>
      <c r="G36" t="s">
        <v>110</v>
      </c>
      <c r="H36" t="s">
        <v>110</v>
      </c>
      <c r="I36" t="s">
        <v>110</v>
      </c>
      <c r="J36" t="s">
        <v>109</v>
      </c>
      <c r="K36" s="2" t="s">
        <v>119</v>
      </c>
    </row>
    <row r="37" spans="1:11" x14ac:dyDescent="0.25">
      <c r="A37" t="s">
        <v>91</v>
      </c>
      <c r="B37" t="s">
        <v>109</v>
      </c>
      <c r="C37" t="s">
        <v>109</v>
      </c>
      <c r="D37" t="s">
        <v>110</v>
      </c>
      <c r="E37" t="s">
        <v>110</v>
      </c>
      <c r="F37" t="s">
        <v>113</v>
      </c>
      <c r="G37" t="s">
        <v>110</v>
      </c>
      <c r="H37" t="s">
        <v>110</v>
      </c>
      <c r="I37" t="s">
        <v>110</v>
      </c>
      <c r="J37" t="s">
        <v>109</v>
      </c>
      <c r="K37" s="2" t="s">
        <v>119</v>
      </c>
    </row>
    <row r="38" spans="1:11" x14ac:dyDescent="0.25">
      <c r="A38" t="s">
        <v>92</v>
      </c>
      <c r="B38" t="s">
        <v>109</v>
      </c>
      <c r="C38" t="s">
        <v>110</v>
      </c>
      <c r="D38" t="s">
        <v>110</v>
      </c>
      <c r="E38" t="s">
        <v>110</v>
      </c>
      <c r="F38" t="s">
        <v>113</v>
      </c>
      <c r="G38" t="s">
        <v>110</v>
      </c>
      <c r="H38" t="s">
        <v>110</v>
      </c>
      <c r="I38" t="s">
        <v>110</v>
      </c>
      <c r="J38" t="s">
        <v>109</v>
      </c>
      <c r="K38" s="2" t="s">
        <v>419</v>
      </c>
    </row>
    <row r="39" spans="1:11" x14ac:dyDescent="0.25">
      <c r="A39" t="s">
        <v>93</v>
      </c>
      <c r="B39" t="s">
        <v>109</v>
      </c>
      <c r="C39" t="s">
        <v>109</v>
      </c>
      <c r="D39" t="s">
        <v>110</v>
      </c>
      <c r="E39" t="s">
        <v>110</v>
      </c>
      <c r="F39" t="s">
        <v>113</v>
      </c>
      <c r="G39" t="s">
        <v>110</v>
      </c>
      <c r="H39" t="s">
        <v>110</v>
      </c>
      <c r="I39" t="s">
        <v>110</v>
      </c>
      <c r="J39" t="s">
        <v>109</v>
      </c>
      <c r="K39" s="2" t="s">
        <v>119</v>
      </c>
    </row>
    <row r="40" spans="1:11" x14ac:dyDescent="0.25">
      <c r="A40" t="s">
        <v>94</v>
      </c>
      <c r="B40" t="s">
        <v>109</v>
      </c>
      <c r="C40" t="s">
        <v>110</v>
      </c>
      <c r="D40" t="s">
        <v>110</v>
      </c>
      <c r="E40" t="s">
        <v>110</v>
      </c>
      <c r="F40" t="s">
        <v>111</v>
      </c>
      <c r="G40" t="s">
        <v>110</v>
      </c>
      <c r="H40" t="s">
        <v>110</v>
      </c>
      <c r="I40" t="s">
        <v>109</v>
      </c>
      <c r="J40" t="s">
        <v>109</v>
      </c>
      <c r="K40" s="2" t="s">
        <v>118</v>
      </c>
    </row>
    <row r="41" spans="1:11" x14ac:dyDescent="0.25">
      <c r="A41" t="s">
        <v>95</v>
      </c>
      <c r="B41" t="s">
        <v>109</v>
      </c>
      <c r="C41" t="s">
        <v>110</v>
      </c>
      <c r="D41" t="s">
        <v>110</v>
      </c>
      <c r="E41" t="s">
        <v>110</v>
      </c>
      <c r="F41" t="s">
        <v>111</v>
      </c>
      <c r="G41" t="s">
        <v>110</v>
      </c>
      <c r="H41" t="s">
        <v>110</v>
      </c>
      <c r="I41" t="s">
        <v>109</v>
      </c>
      <c r="J41" t="s">
        <v>109</v>
      </c>
      <c r="K41" s="2" t="s">
        <v>118</v>
      </c>
    </row>
    <row r="42" spans="1:11" x14ac:dyDescent="0.25">
      <c r="A42" t="s">
        <v>96</v>
      </c>
      <c r="B42" t="s">
        <v>109</v>
      </c>
      <c r="C42" t="s">
        <v>109</v>
      </c>
      <c r="D42" t="s">
        <v>110</v>
      </c>
      <c r="E42" t="s">
        <v>110</v>
      </c>
      <c r="F42" t="s">
        <v>113</v>
      </c>
      <c r="G42" t="s">
        <v>110</v>
      </c>
      <c r="H42" t="s">
        <v>110</v>
      </c>
      <c r="I42" t="s">
        <v>110</v>
      </c>
      <c r="J42" t="s">
        <v>109</v>
      </c>
      <c r="K42" s="2" t="s">
        <v>119</v>
      </c>
    </row>
    <row r="43" spans="1:11" x14ac:dyDescent="0.25">
      <c r="A43" t="s">
        <v>97</v>
      </c>
      <c r="B43" t="s">
        <v>109</v>
      </c>
      <c r="C43" t="s">
        <v>110</v>
      </c>
      <c r="D43" t="s">
        <v>109</v>
      </c>
      <c r="E43" t="s">
        <v>110</v>
      </c>
      <c r="F43" t="s">
        <v>111</v>
      </c>
      <c r="G43" t="s">
        <v>109</v>
      </c>
      <c r="H43" t="s">
        <v>109</v>
      </c>
      <c r="I43" t="s">
        <v>110</v>
      </c>
      <c r="J43" t="s">
        <v>110</v>
      </c>
      <c r="K43" s="2" t="s">
        <v>116</v>
      </c>
    </row>
    <row r="44" spans="1:11" x14ac:dyDescent="0.25">
      <c r="A44" t="s">
        <v>98</v>
      </c>
      <c r="B44" t="s">
        <v>109</v>
      </c>
      <c r="C44" t="s">
        <v>110</v>
      </c>
      <c r="D44" t="s">
        <v>109</v>
      </c>
      <c r="E44" t="s">
        <v>110</v>
      </c>
      <c r="F44" t="s">
        <v>111</v>
      </c>
      <c r="G44" t="s">
        <v>109</v>
      </c>
      <c r="H44" t="s">
        <v>109</v>
      </c>
      <c r="I44" t="s">
        <v>110</v>
      </c>
      <c r="J44" t="s">
        <v>110</v>
      </c>
      <c r="K44" s="2" t="s">
        <v>116</v>
      </c>
    </row>
    <row r="45" spans="1:11" x14ac:dyDescent="0.25">
      <c r="A45" t="s">
        <v>99</v>
      </c>
      <c r="B45" t="s">
        <v>109</v>
      </c>
      <c r="C45" t="s">
        <v>110</v>
      </c>
      <c r="D45" t="s">
        <v>109</v>
      </c>
      <c r="E45" t="s">
        <v>110</v>
      </c>
      <c r="F45" t="s">
        <v>111</v>
      </c>
      <c r="G45" t="s">
        <v>110</v>
      </c>
      <c r="H45" t="s">
        <v>109</v>
      </c>
      <c r="I45" t="s">
        <v>110</v>
      </c>
      <c r="J45" t="s">
        <v>109</v>
      </c>
      <c r="K45" s="2" t="s">
        <v>117</v>
      </c>
    </row>
    <row r="46" spans="1:11" x14ac:dyDescent="0.25">
      <c r="A46" t="s">
        <v>100</v>
      </c>
      <c r="B46" t="s">
        <v>109</v>
      </c>
      <c r="C46" t="s">
        <v>109</v>
      </c>
      <c r="D46" t="s">
        <v>110</v>
      </c>
      <c r="E46" t="s">
        <v>110</v>
      </c>
      <c r="F46" t="s">
        <v>113</v>
      </c>
      <c r="G46" t="s">
        <v>110</v>
      </c>
      <c r="H46" t="s">
        <v>110</v>
      </c>
      <c r="I46" t="s">
        <v>110</v>
      </c>
      <c r="J46" t="s">
        <v>109</v>
      </c>
      <c r="K46" s="2" t="s">
        <v>119</v>
      </c>
    </row>
    <row r="48" spans="1:11" x14ac:dyDescent="0.25">
      <c r="A48" s="6" t="s">
        <v>428</v>
      </c>
    </row>
  </sheetData>
  <mergeCells count="1">
    <mergeCell ref="B1:J1"/>
  </mergeCells>
  <conditionalFormatting sqref="A2:A46">
    <cfRule type="colorScale" priority="1">
      <colorScale>
        <cfvo type="formula" val="&quot;S (10)&quot;"/>
        <cfvo type="formula" val="&quot;S (30)&quot;"/>
        <color rgb="FFFF7128"/>
        <color rgb="FFFFEF9C"/>
      </colorScale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abSelected="1" topLeftCell="A2" workbookViewId="0">
      <selection activeCell="A11" sqref="A11"/>
    </sheetView>
  </sheetViews>
  <sheetFormatPr defaultRowHeight="15" x14ac:dyDescent="0.25"/>
  <sheetData>
    <row r="1" spans="1:7" x14ac:dyDescent="0.25">
      <c r="A1" t="s">
        <v>128</v>
      </c>
      <c r="B1" t="s">
        <v>129</v>
      </c>
      <c r="D1" s="32" t="s">
        <v>132</v>
      </c>
      <c r="E1" s="32"/>
      <c r="F1" s="32" t="s">
        <v>133</v>
      </c>
      <c r="G1" s="32"/>
    </row>
    <row r="2" spans="1:7" x14ac:dyDescent="0.25">
      <c r="B2" t="s">
        <v>130</v>
      </c>
      <c r="C2" t="s">
        <v>131</v>
      </c>
      <c r="D2" t="s">
        <v>134</v>
      </c>
      <c r="E2" t="s">
        <v>127</v>
      </c>
      <c r="F2" t="s">
        <v>134</v>
      </c>
      <c r="G2" t="s">
        <v>127</v>
      </c>
    </row>
    <row r="3" spans="1:7" x14ac:dyDescent="0.25">
      <c r="A3" s="2" t="s">
        <v>116</v>
      </c>
      <c r="B3">
        <v>20</v>
      </c>
      <c r="C3">
        <v>22.2</v>
      </c>
      <c r="D3">
        <v>100</v>
      </c>
      <c r="E3">
        <v>0</v>
      </c>
      <c r="F3">
        <v>50</v>
      </c>
      <c r="G3">
        <v>50</v>
      </c>
    </row>
    <row r="4" spans="1:7" x14ac:dyDescent="0.25">
      <c r="A4" s="2" t="s">
        <v>121</v>
      </c>
      <c r="B4">
        <v>16</v>
      </c>
      <c r="C4">
        <v>0</v>
      </c>
      <c r="D4">
        <v>100</v>
      </c>
      <c r="E4">
        <v>0</v>
      </c>
      <c r="F4" t="s">
        <v>110</v>
      </c>
      <c r="G4" t="s">
        <v>110</v>
      </c>
    </row>
    <row r="5" spans="1:7" x14ac:dyDescent="0.25">
      <c r="A5" s="2" t="s">
        <v>118</v>
      </c>
      <c r="B5">
        <v>8</v>
      </c>
      <c r="C5">
        <v>11.1</v>
      </c>
      <c r="D5">
        <v>50</v>
      </c>
      <c r="E5">
        <v>50</v>
      </c>
      <c r="F5">
        <v>50</v>
      </c>
      <c r="G5">
        <v>50</v>
      </c>
    </row>
    <row r="6" spans="1:7" x14ac:dyDescent="0.25">
      <c r="A6" s="2" t="s">
        <v>122</v>
      </c>
      <c r="B6">
        <v>8</v>
      </c>
      <c r="C6">
        <v>11.1</v>
      </c>
      <c r="D6">
        <v>0</v>
      </c>
      <c r="E6">
        <v>100</v>
      </c>
      <c r="F6">
        <v>100</v>
      </c>
      <c r="G6">
        <v>0</v>
      </c>
    </row>
    <row r="7" spans="1:7" x14ac:dyDescent="0.25">
      <c r="A7" s="2" t="s">
        <v>119</v>
      </c>
      <c r="B7">
        <v>32</v>
      </c>
      <c r="C7">
        <v>38.9</v>
      </c>
      <c r="D7">
        <v>37.5</v>
      </c>
      <c r="E7">
        <v>62.5</v>
      </c>
      <c r="F7">
        <v>71.400000000000006</v>
      </c>
      <c r="G7">
        <v>28.7</v>
      </c>
    </row>
    <row r="8" spans="1:7" x14ac:dyDescent="0.25">
      <c r="A8" s="2" t="s">
        <v>117</v>
      </c>
      <c r="B8">
        <v>8</v>
      </c>
      <c r="C8">
        <v>16.600000000000001</v>
      </c>
      <c r="D8">
        <v>100</v>
      </c>
      <c r="E8">
        <v>0</v>
      </c>
      <c r="F8">
        <v>100</v>
      </c>
      <c r="G8">
        <v>0</v>
      </c>
    </row>
    <row r="9" spans="1:7" x14ac:dyDescent="0.25">
      <c r="A9" s="2" t="s">
        <v>120</v>
      </c>
      <c r="B9">
        <v>8</v>
      </c>
      <c r="C9">
        <v>0</v>
      </c>
      <c r="D9">
        <v>100</v>
      </c>
      <c r="E9">
        <v>0</v>
      </c>
      <c r="F9" t="s">
        <v>110</v>
      </c>
      <c r="G9" t="s">
        <v>110</v>
      </c>
    </row>
    <row r="11" spans="1:7" x14ac:dyDescent="0.25">
      <c r="A11" s="33" t="s">
        <v>429</v>
      </c>
    </row>
    <row r="25" ht="15" customHeight="1" x14ac:dyDescent="0.25"/>
  </sheetData>
  <mergeCells count="2">
    <mergeCell ref="D1:E1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Tables S2 &amp; 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Tania Olliver</cp:lastModifiedBy>
  <dcterms:created xsi:type="dcterms:W3CDTF">2021-08-04T06:01:05Z</dcterms:created>
  <dcterms:modified xsi:type="dcterms:W3CDTF">2022-09-01T23:12:42Z</dcterms:modified>
</cp:coreProperties>
</file>