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2.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mc:AlternateContent xmlns:mc="http://schemas.openxmlformats.org/markup-compatibility/2006">
    <mc:Choice Requires="x15">
      <x15ac:absPath xmlns:x15ac="http://schemas.microsoft.com/office/spreadsheetml/2010/11/ac" url="C:\4bd\311551\v3\"/>
    </mc:Choice>
  </mc:AlternateContent>
  <xr:revisionPtr revIDLastSave="0" documentId="13_ncr:1_{F87BC127-57F4-44CA-8FF6-0D7794A5822C}" xr6:coauthVersionLast="47" xr6:coauthVersionMax="47" xr10:uidLastSave="{00000000-0000-0000-0000-000000000000}"/>
  <bookViews>
    <workbookView xWindow="-120" yWindow="-120" windowWidth="19440" windowHeight="15000" firstSheet="4" activeTab="8" xr2:uid="{00000000-000D-0000-FFFF-FFFF00000000}"/>
  </bookViews>
  <sheets>
    <sheet name="Governance Resource" sheetId="1" r:id="rId1"/>
    <sheet name="Smoke Free Policies" sheetId="2" r:id="rId2"/>
    <sheet name="Cessation Programs " sheetId="3" r:id="rId3"/>
    <sheet name="Mass Media Campaign" sheetId="4" r:id="rId4"/>
    <sheet name="Advertising Bans " sheetId="5" r:id="rId5"/>
    <sheet name="Taxes " sheetId="6" r:id="rId6"/>
    <sheet name="Results " sheetId="7" r:id="rId7"/>
    <sheet name="List of Studies Included" sheetId="8" r:id="rId8"/>
    <sheet name="Coding of instrument" sheetId="10" r:id="rId9"/>
  </sheets>
  <externalReferences>
    <externalReference r:id="rId10"/>
    <externalReference r:id="rId11"/>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6" i="1" l="1"/>
  <c r="E25" i="1"/>
  <c r="F25" i="1" s="1"/>
  <c r="E24" i="1"/>
  <c r="F24" i="1" s="1"/>
  <c r="E23" i="1"/>
  <c r="F23" i="1" s="1"/>
  <c r="E22" i="1"/>
  <c r="F22" i="1" s="1"/>
  <c r="E21" i="1"/>
  <c r="F21" i="1" s="1"/>
  <c r="E20" i="1"/>
  <c r="F20" i="1" s="1"/>
  <c r="E19" i="1"/>
  <c r="E18" i="1"/>
  <c r="D9" i="1" s="1"/>
  <c r="E17" i="1"/>
  <c r="E16" i="1"/>
  <c r="E15" i="1"/>
  <c r="D11" i="1"/>
  <c r="C24" i="7"/>
  <c r="J24" i="7" s="1"/>
  <c r="C23" i="7"/>
  <c r="J23" i="7" s="1"/>
  <c r="C22" i="7"/>
  <c r="J22" i="7" s="1"/>
  <c r="C21" i="7"/>
  <c r="J21" i="7" s="1"/>
  <c r="C20" i="7"/>
  <c r="J20" i="7" s="1"/>
  <c r="F11" i="7"/>
  <c r="E11" i="7"/>
  <c r="D11" i="7"/>
  <c r="C11" i="7"/>
  <c r="J10" i="7"/>
  <c r="I10" i="7"/>
  <c r="H10" i="7"/>
  <c r="J9" i="7"/>
  <c r="I9" i="7"/>
  <c r="H9" i="7"/>
  <c r="J8" i="7"/>
  <c r="I8" i="7"/>
  <c r="H8" i="7"/>
  <c r="J7" i="7"/>
  <c r="I7" i="7"/>
  <c r="H7" i="7"/>
  <c r="J6" i="7"/>
  <c r="I6" i="7"/>
  <c r="H6" i="7"/>
  <c r="E26" i="1" l="1"/>
  <c r="D10" i="1"/>
  <c r="E10" i="1" s="1"/>
  <c r="D7" i="1"/>
  <c r="F15" i="1"/>
  <c r="H21" i="7"/>
  <c r="H24" i="7"/>
  <c r="H23" i="7"/>
  <c r="H22" i="7"/>
  <c r="H20" i="7"/>
  <c r="F19" i="1"/>
  <c r="D8" i="1"/>
  <c r="I20" i="7"/>
  <c r="I21" i="7"/>
  <c r="I22" i="7"/>
  <c r="I23" i="7"/>
  <c r="I24" i="7"/>
  <c r="F26" i="1" l="1"/>
  <c r="D12" i="1"/>
  <c r="F7" i="1" s="1"/>
  <c r="E7" i="1"/>
  <c r="E12" i="1" s="1"/>
  <c r="F10" i="1" l="1"/>
  <c r="F9" i="1"/>
  <c r="F8" i="1"/>
  <c r="F11" i="1"/>
  <c r="F12" i="1" l="1"/>
</calcChain>
</file>

<file path=xl/sharedStrings.xml><?xml version="1.0" encoding="utf-8"?>
<sst xmlns="http://schemas.openxmlformats.org/spreadsheetml/2006/main" count="590" uniqueCount="236">
  <si>
    <t xml:space="preserve">Governance Resource </t>
  </si>
  <si>
    <t>Instruments</t>
  </si>
  <si>
    <t xml:space="preserve">Reports </t>
  </si>
  <si>
    <t xml:space="preserve">Total </t>
  </si>
  <si>
    <t xml:space="preserve">Regulatory </t>
  </si>
  <si>
    <t xml:space="preserve">Smoke Free Environment </t>
  </si>
  <si>
    <t xml:space="preserve">Ceasations Programs </t>
  </si>
  <si>
    <t>Advertsising bans</t>
  </si>
  <si>
    <t xml:space="preserve">Economic </t>
  </si>
  <si>
    <t>Taxes</t>
  </si>
  <si>
    <t xml:space="preserve">Informative </t>
  </si>
  <si>
    <t>Mass Media Campaign</t>
  </si>
  <si>
    <t xml:space="preserve">Totals </t>
  </si>
  <si>
    <t>Part  Africa</t>
  </si>
  <si>
    <t xml:space="preserve">Country </t>
  </si>
  <si>
    <t>Total</t>
  </si>
  <si>
    <t xml:space="preserve">Northern </t>
  </si>
  <si>
    <t>Egypt</t>
  </si>
  <si>
    <t>Smoke Free</t>
  </si>
  <si>
    <t xml:space="preserve">Sourthen </t>
  </si>
  <si>
    <t>South Africa</t>
  </si>
  <si>
    <t>Western</t>
  </si>
  <si>
    <t>Gambia</t>
  </si>
  <si>
    <t xml:space="preserve">Nigeria </t>
  </si>
  <si>
    <t>Ceasation Program</t>
  </si>
  <si>
    <t xml:space="preserve">Eastern </t>
  </si>
  <si>
    <t xml:space="preserve">Uganda </t>
  </si>
  <si>
    <t>Mauritius</t>
  </si>
  <si>
    <t>BACKGROUND INFORMATION</t>
  </si>
  <si>
    <t>Article (including publication yr)</t>
  </si>
  <si>
    <t>Olubodun, &amp; Odukoya, 2020)</t>
  </si>
  <si>
    <t>(Ayo-Yusuf, Olufajo, &amp; Agaku, 2014)</t>
  </si>
  <si>
    <t>(Gravely et al., 2018)</t>
  </si>
  <si>
    <t>(Talley, Masyn, Chandora, &amp; Vivolo-Kantor, 2017)</t>
  </si>
  <si>
    <t>Owusu-Dabo, Lewis, McNeill, Gilmore, &amp; Britton, 2011)</t>
  </si>
  <si>
    <t>Radwan et al., 2012</t>
  </si>
  <si>
    <t>Robertson et al., 2018)</t>
  </si>
  <si>
    <t>Little &amp; Van Walbeek, 2018</t>
  </si>
  <si>
    <t>Case within article (if applicable)</t>
  </si>
  <si>
    <t>Nigeria</t>
  </si>
  <si>
    <t xml:space="preserve">Gambia </t>
  </si>
  <si>
    <t>SA</t>
  </si>
  <si>
    <t xml:space="preserve">Scheme applied </t>
  </si>
  <si>
    <t xml:space="preserve">Smoke Free </t>
  </si>
  <si>
    <t xml:space="preserve">Second Hand Smkoers esposure-Smoke free environement </t>
  </si>
  <si>
    <t>hospitality venues</t>
  </si>
  <si>
    <t xml:space="preserve">Smoke free Policy </t>
  </si>
  <si>
    <t xml:space="preserve">Smoke free </t>
  </si>
  <si>
    <t xml:space="preserve">INSTRUMENT CHARACTERISTICS </t>
  </si>
  <si>
    <t>Aim</t>
  </si>
  <si>
    <t>1. Improved economic situation</t>
  </si>
  <si>
    <t>2. Improved social/health situation</t>
  </si>
  <si>
    <t>3. Improved environmental situation</t>
  </si>
  <si>
    <t xml:space="preserve">4. Other </t>
  </si>
  <si>
    <t xml:space="preserve">Country implementing instrument </t>
  </si>
  <si>
    <t>1. Country within Africa</t>
  </si>
  <si>
    <t>2. Countries within Africa</t>
  </si>
  <si>
    <t>3. Other</t>
  </si>
  <si>
    <t xml:space="preserve">Targeted geographic level </t>
  </si>
  <si>
    <t>1. Indicidula level</t>
  </si>
  <si>
    <t xml:space="preserve">2. Regional level </t>
  </si>
  <si>
    <t xml:space="preserve">3. National level </t>
  </si>
  <si>
    <t xml:space="preserve">4. Sector specific </t>
  </si>
  <si>
    <t xml:space="preserve">5. Multiple countries </t>
  </si>
  <si>
    <t xml:space="preserve">6. Other </t>
  </si>
  <si>
    <t>Targeted Actor</t>
  </si>
  <si>
    <t>1. Farmer, student, patient etc</t>
  </si>
  <si>
    <t>2. Retailer</t>
  </si>
  <si>
    <t>3. Consumer</t>
  </si>
  <si>
    <t xml:space="preserve">4. Manufacturer </t>
  </si>
  <si>
    <t>5. Private Companies</t>
  </si>
  <si>
    <t>6. National Governments</t>
  </si>
  <si>
    <t xml:space="preserve">7. Other </t>
  </si>
  <si>
    <t xml:space="preserve">Leading Actor </t>
  </si>
  <si>
    <t>1. WHO</t>
  </si>
  <si>
    <t>2. National Governments</t>
  </si>
  <si>
    <t>3. Farmers</t>
  </si>
  <si>
    <t>4. NGOs</t>
  </si>
  <si>
    <t xml:space="preserve">5. Private Sector </t>
  </si>
  <si>
    <t>6. Markets</t>
  </si>
  <si>
    <t>7. Researchers</t>
  </si>
  <si>
    <t xml:space="preserve">8. Others </t>
  </si>
  <si>
    <t xml:space="preserve">Governance Arrangement </t>
  </si>
  <si>
    <t xml:space="preserve">1. Centralised </t>
  </si>
  <si>
    <t xml:space="preserve">2. Decentralised </t>
  </si>
  <si>
    <t>3. Public-private</t>
  </si>
  <si>
    <t xml:space="preserve">4. Interactive </t>
  </si>
  <si>
    <t xml:space="preserve">5. Self-governance </t>
  </si>
  <si>
    <t xml:space="preserve">1. Regulatory </t>
  </si>
  <si>
    <t>2. Organisation</t>
  </si>
  <si>
    <t xml:space="preserve">3. Economic </t>
  </si>
  <si>
    <t xml:space="preserve">4. Information </t>
  </si>
  <si>
    <t xml:space="preserve">Instrument </t>
  </si>
  <si>
    <t xml:space="preserve">Monitoring </t>
  </si>
  <si>
    <t xml:space="preserve">Warning Lables </t>
  </si>
  <si>
    <t>Calibration</t>
  </si>
  <si>
    <t>1. Mixed</t>
  </si>
  <si>
    <t xml:space="preserve">2. Single </t>
  </si>
  <si>
    <t xml:space="preserve">Time Frame </t>
  </si>
  <si>
    <t>1. Short term</t>
  </si>
  <si>
    <t xml:space="preserve">2. Long term </t>
  </si>
  <si>
    <t xml:space="preserve">3. Revised </t>
  </si>
  <si>
    <t xml:space="preserve">OUTCOME </t>
  </si>
  <si>
    <t>Effectiveness</t>
  </si>
  <si>
    <t xml:space="preserve">1.Effective </t>
  </si>
  <si>
    <t xml:space="preserve">2. Partially Effective </t>
  </si>
  <si>
    <t>3. Ineffective</t>
  </si>
  <si>
    <t>(Ayo-Yusuf, Olutola, &amp; Agaku, 2016)</t>
  </si>
  <si>
    <t>Winkler, Lan, &amp; Becher, 2015)</t>
  </si>
  <si>
    <t xml:space="preserve">All  Parts of Africa </t>
  </si>
  <si>
    <t>West Africa</t>
  </si>
  <si>
    <t>(Cheyip, Nelson, Ross, &amp; Murray, 2007)</t>
  </si>
  <si>
    <t xml:space="preserve">South Africa </t>
  </si>
  <si>
    <t xml:space="preserve">Campaign </t>
  </si>
  <si>
    <t>(English, Hsia, &amp; Malarcher, 2016)</t>
  </si>
  <si>
    <t xml:space="preserve">Anti advertising bans </t>
  </si>
  <si>
    <t>Abedian, Iraj
Jacobs, Rowena (2001)</t>
  </si>
  <si>
    <t>(Berthet Valdois et al., 2019)</t>
  </si>
  <si>
    <t>Blecher, 2015)</t>
  </si>
  <si>
    <t>(Tingum, Mukong, &amp; Mdege, 2020)</t>
  </si>
  <si>
    <t>(Nargis et al., 2016)</t>
  </si>
  <si>
    <t xml:space="preserve">tobacco excise tax  </t>
  </si>
  <si>
    <t xml:space="preserve">Tobbaco tax increases </t>
  </si>
  <si>
    <t xml:space="preserve">Tobacco Taxes </t>
  </si>
  <si>
    <t>prices increseases</t>
  </si>
  <si>
    <t xml:space="preserve">Tax on tobacco related products </t>
  </si>
  <si>
    <t xml:space="preserve">1. Farm level/Consumers </t>
  </si>
  <si>
    <t>1. Farmer</t>
  </si>
  <si>
    <t>a</t>
  </si>
  <si>
    <t xml:space="preserve">Instrument Results </t>
  </si>
  <si>
    <t>Effective</t>
  </si>
  <si>
    <t>Partially Effective</t>
  </si>
  <si>
    <t xml:space="preserve">Ineffective </t>
  </si>
  <si>
    <t xml:space="preserve">Instrument outcomes singularly </t>
  </si>
  <si>
    <t>b</t>
  </si>
  <si>
    <t xml:space="preserve">Mixed instruments results </t>
  </si>
  <si>
    <t xml:space="preserve">Effective </t>
  </si>
  <si>
    <t xml:space="preserve">Partially Effective </t>
  </si>
  <si>
    <t>SA and BOTSWANA</t>
  </si>
  <si>
    <t>%</t>
  </si>
  <si>
    <t xml:space="preserve">Smoke Free Environment/policies </t>
  </si>
  <si>
    <t xml:space="preserve">South Africa &amp; Botwana </t>
  </si>
  <si>
    <t>Advertisement Bans</t>
  </si>
  <si>
    <t>(West Africa Countries )Benin, Burkina Faso, Cape Verde, Côte d’Ivoire, Gambia, Ghana, Guinea, Mali, Mauritania, Niger, Nigeria, Senegal and Sierra Leone</t>
  </si>
  <si>
    <t xml:space="preserve">Ceasation Program-mixed policy </t>
  </si>
  <si>
    <t xml:space="preserve">Africa-all regions </t>
  </si>
  <si>
    <t>survey countries (GYTS)</t>
  </si>
  <si>
    <t>Atiba Y, Olubodun T, Odukoya O. Young Peoples’ support for a smoke-free campus policy: A case for smoke-free campuses in the statewide smoking law in Lagos State, Nigeria. Ann Afr Med 2020;19:53. doi:10.4103/aam.aam_27_19</t>
  </si>
  <si>
    <t>Ayo-Yusuf OA, Olufajo O, Agaku IT. Exposure to secondhand smoke and voluntary adoption of smoke-free home and car rules among non-smoking South African adults. BMC Public Health 2014;14:580. doi:10.1186/1471-2458-14-580</t>
  </si>
  <si>
    <t>Gravely S, Nyamurungi KN, Kabwama SN, et al. Knowledge, opinions and compliance related to the 100% smoke-free law in hospitality venues in Kampala, Uganda: cross-sectional results from the KOMPLY Project. BMJ Open 2018;8:e017601. doi:10.1136/bmjopen-2017-017601</t>
  </si>
  <si>
    <t>Talley B, Masyn K, Chandora R, et al. Multilevel analysis of school anti-smoking education and current cigarette use among South African students. Pan Afr Med J 2017;26:1–12. doi:10.11604/pamj.2017.26.37.7880</t>
  </si>
  <si>
    <t>Owusu-Dabo E, Lewis S, McNeill A, et al. Support for smoke-free policy, and awareness of tobacco health effects and use of smoking cessation therapy in a developing country. BMC Public Health 2011;11:572. doi:10.1186/1471-2458-11-572</t>
  </si>
  <si>
    <t>Radwan GN, Emam AH, Maher KM, et al. Public opinion on smoke-free policies among Egyptians. Int J Tuberc Lung Dis 2012;16:1412–7. doi:10.5588/ijtld.12.0079</t>
  </si>
  <si>
    <t>Robertson L, Nyamurungi KN, Gravely S, et al. Implementation of 100% smoke-free law in Uganda: a qualitative study exploring civil society’s perspective. BMC Public Health 2018;18:927. doi:10.1186/s12889-018-5869-8</t>
  </si>
  <si>
    <t>Little M, Van Walbeek C. Restaurant smoking sections in South Africa and the perceived impact of the proposed smoke-free laws: Evidence from a nationally representative survey. South African Med J 2018;108:240. doi:10.7196/SAMJ.2018.v108i3.12683</t>
  </si>
  <si>
    <t>Ayo-Yusuf OA, Olutola BG, Agaku IT. Permissiveness toward tobacco sponsorship undermines tobacco control support in Africa. Health Promot Int 2016;31:414–22. doi:10.1093/heapro/dau102</t>
  </si>
  <si>
    <t>Winkler V, Lan Y, Becher H. Tobacco prevention policies in west-African countries and their effects on smoking prevalence. BMC Public Health 2015;15:1216. doi:10.1186/s12889-015-2562-z</t>
  </si>
  <si>
    <t>English LM, Hsia J, Malarcher A. Tobacco advertising, promotion, and sponsorship (TAPS) exposure, anti-TAPS policies, and students’ smoking behavior in Botswana and South Africa. Prev Med (Baltim) 2016;91:S28–34. doi:10.1016/j.ypmed.2016.01.014</t>
  </si>
  <si>
    <t>Cheyip MYNCK, Nelson G, Ross MH, et al. South African platinum mine employees reduce smoking in 5 years. Tob Control 2007;16:197–201. doi:10.1136/tc.2006.018861</t>
  </si>
  <si>
    <t>Abedian I, Jacobs R. Tobacco taxes and government revenue in South Africa. J Econ Stud 2001;28:397–407. doi:10.1108/EUM0000000006275</t>
  </si>
  <si>
    <t>Berthet Valdois J, Van Walbeek C, Ross H, et al. Tobacco industry tactics in response to cigarette excise tax increases in Mauritius. Tob Control 2019;:tobaccocontrol-2019-055196. doi:10.1136/tobaccocontrol-2019-055196</t>
  </si>
  <si>
    <t>Blecher E. Taxes on tobacco, alcohol and sugar sweetened beverages: Linkages and lessons learned. Soc Sci Med 2015;136–137:175–9. doi:10.1016/j.socscimed.2015.05.022</t>
  </si>
  <si>
    <t>Tingum E, Mukong A, Mdege N. The effects of price and non-price policies on cigarette consumption in South Africa. Tob Induc Dis 2020;18:62. doi:10.18332/tid/123424</t>
  </si>
  <si>
    <t>Nargis N, Manneh Y, Krubally B, et al. How effective has tobacco tax increase been in the Gambia? A case study of tobacco control. BMJ Open 2016;6:e010413. doi:10.1136/bmjopen-2015-010413</t>
  </si>
  <si>
    <t xml:space="preserve"> </t>
  </si>
  <si>
    <t>Indicators</t>
  </si>
  <si>
    <t xml:space="preserve">Example of Ineffective Coding </t>
  </si>
  <si>
    <t>Example of Partial Effective coding</t>
  </si>
  <si>
    <t xml:space="preserve">Example of effective coding </t>
  </si>
  <si>
    <t>A.</t>
  </si>
  <si>
    <t>C.</t>
  </si>
  <si>
    <t xml:space="preserve">D. </t>
  </si>
  <si>
    <t xml:space="preserve">There is an implied evidence in the article </t>
  </si>
  <si>
    <t xml:space="preserve">There is no evidence in the study </t>
  </si>
  <si>
    <t xml:space="preserve">Ther is clear evidence in the study about the fact answered(Effectivess,governes resurces etc) </t>
  </si>
  <si>
    <t>This study showed a significant decrease in smoking prevalence over a relatively short period, despite the fact that there was no smoking cessation programme in the company. The decline can be largely attributed to the South African government’s antismoking initiative and supports the drive to continue to increase excise taxes on cigarette products.'</t>
  </si>
  <si>
    <t>The decrease in smoking prevalence among the employees may be partly attributable to the South African antismoking legislation and an increased awareness of the health impacts of cigarette smoking.(Page 200)</t>
  </si>
  <si>
    <t>Uganda’s failure to adequately plan and finance law im- plementation in a timely manner serves as an important lesson to other LMICs that may implement similar laws.(Page 5)</t>
  </si>
  <si>
    <t>Fourteen individuals, comprising mainly senior managers from CSOs, participated and reported poor compliance with the smoke-free law in hospitality venues. Respondents noted that contributing factors included low awareness of the law amongst the general public and hospitality staff, limited implementation activities due to scarce resources and lack of coordinated enforcement</t>
  </si>
  <si>
    <t xml:space="preserve">Code </t>
  </si>
  <si>
    <t>Code Given</t>
  </si>
  <si>
    <t xml:space="preserve">Example of the evidence in the study </t>
  </si>
  <si>
    <t>However, our findings showed that about half (55.9%) of non-smokers were still exposed to SHS from at least one source.(Page 4)</t>
  </si>
  <si>
    <t>effective instrument</t>
  </si>
  <si>
    <t xml:space="preserve">partial effective intrument </t>
  </si>
  <si>
    <t xml:space="preserve">ineffective intrument </t>
  </si>
  <si>
    <t xml:space="preserve">Code indicators for effectiveness </t>
  </si>
  <si>
    <t>1</t>
  </si>
  <si>
    <t>2</t>
  </si>
  <si>
    <t>Although most of the students are non-smokers, there was significant exposure to SHS among them. Students had fairly good knowledge of the harmful effects of SHS. Majority had attitudes that favored a smoke-free environment and demonstrated strong support of a smoke-free campus policy. It is recommended that the state government should consider inclusion of campuses in the statewide antismoking law.(P11)</t>
  </si>
  <si>
    <t>This qualitative research provides evidence of the difficul- ties encountered when a country adopts and implements a comprehensive smoke-free policy and the factors that inhibit successful implementation and compliance.(page 5)</t>
  </si>
  <si>
    <t>If these slowing declines mark a new era of increasing tobacco use among South Africans, the country will face greater rates of tobacco-related morbidity and mortality in the future. Although reasons for the slowing declines in students are unclear, our findings suggest that school anti-smoking education did little to prevent or reduce smoking among students in SA in 2011 at the student- or school-levels. (Page 5)</t>
  </si>
  <si>
    <t>3</t>
  </si>
  <si>
    <t>This study demonstrates that support for smoke-free policy in work and public places, and awareness of the health hazards of active and passive smoking, are high in the population of a developing country that has to date avoided an epidemic increase in smoking preva- lence. (Page 6)</t>
  </si>
  <si>
    <t>(Owusu-Dabo, Lewis, McNeill, Gilmore, &amp; Britton, 2011)</t>
  </si>
  <si>
    <t>Our results revealed that attitudes towards the imple- mentation of the smoke-free hospitals rule were more favorable among health professionals (physicians and nurses) compared to administrative employees. (Page  8). Despite the claim by more than half of our studies’ participants that there was a smoke-free policy in the hospital, only one third reported that it was enforced. In addition, the vast majority of participants (&gt;88%) identified “no enforcement of smoke-free policies” as a barrier to successful implementation of smoke-free hospital policies. (Page 8)</t>
  </si>
  <si>
    <t>4</t>
  </si>
  <si>
    <t>(Radwan et al., 2012)</t>
  </si>
  <si>
    <t>5</t>
  </si>
  <si>
    <t>Our findings suggest that 2 months after the implementation of Uganda’s comprehensive smoke-free policy―but before enforcement and well-defined regulations―the level of compliance in hospitality venues settings in Kampala was suboptimal. The Ugandan Ministry of Health and Civil Society should campaign for increasing awareness of the smoke-free law and establish a coordinated enforcement system to facilitate compliance with the smoke-free law.(Page 8)</t>
  </si>
  <si>
    <t>6</t>
  </si>
  <si>
    <t>(Little &amp; Van Walbeek, 2018)</t>
  </si>
  <si>
    <t>In our survey, these restaurants report no significant reduction in either patronage or profits as a result of becoming smoke-free. These findings are in line with other studies in countries that have instituted 100% smoking bans.[8]. Twenty- three percent of restaurants had made changes to their smoking policies in the past 10 years, mostly removing or reducing the size of the smoking sections. Customer</t>
  </si>
  <si>
    <t>(Winkler, Lan, &amp; Becher, 2015)</t>
  </si>
  <si>
    <t>B.</t>
  </si>
  <si>
    <t xml:space="preserve">The study results gave an overview of recent smoking prevalence data and tobacco control policies implemented in West-African countries. Smoking prevalence was not high. Furthermore, it was shown that policy measurements suggested by the WHO correlated with reduced smoking prevalence in Western Africa. (Page 4).The availability and implementation of tobacco cessation programs as recommended in Article 14 of the FCTC appear to be lowly prioritized, particularly
</t>
  </si>
  <si>
    <t>Students' tobacco advertising and sponsorship exposure decreased over time in South Africa with comprehensive anti-TAPS laws.The decrease in students' exposure to tobacco advertising and sponsorship observed in South Africa, is likely due to the adoption and enforcement over time of comprehensive, strong TAPS bans and concurrent with this declining trend was a decrease in students' smoking behavior. (Page 4). The enforcement of strong anti-TAPS laws is a vital component ofeffective tobacco control programs in Africa. Accordingly, thesefindings suggest that such laws, ifeffectively implemented, can re- duce TAPS exposure and may influence smoking behavior</t>
  </si>
  <si>
    <t>(Abedian, Iraj Jacobs, Rowena 2001)</t>
  </si>
  <si>
    <t>(Olubodun, &amp; Odukoya, 2020)</t>
  </si>
  <si>
    <t>South Africa has made a significant improvement with regard to excise taxes. Historically, any increase in excise tax has led to an increase in revenue, In particular, the results show a steady decline in the selling price over the period</t>
  </si>
  <si>
    <t>Our analysis indicates that the industry’s pricing strategy has substantially undermined the effectiveness of the excise tax increases that the Mauritian government implemented in the past decade. As in many countries, the market for cigarettes in Mauritius is a near monopoly, with BAT having a 91% market share.10 It has used this monopoly power to its advantage. (Page 3). Because it is a near monopoly, the tobacco industry in Mauritius has the pricing power to increase the retail price by more than the increase in the excise tax (ie, overshift the excise tax) and has applied this strategy for popular and premium cigarettes since 2011</t>
  </si>
  <si>
    <t>(Blecher, 2015)</t>
  </si>
  <si>
    <t>Tobacco and alcohol taxes are shown to be effective in reducing the demand for tobacco. Additionally, taxes on the dose of alcohol rather than the volume of the beverage may incentivize producers to reduce the volume of alcohol in beverages through the supply side. The example of South Africa is important. It shows that smartly designed tax structures, in addition to higher tax rates are able to bring about important public health benefits. Using a uniform specific tax, cigarette consumption has declined significantly. Using a dose tax on alcohol, it has applied a harm reduction strategy to beer, reducing the per capita volume of alcohol consumed by incentivizing producers to produce and market lower alcohol beers. In fact, the effectiveness of the dose taxes on beer may have been even larger had the tax increases on beer been equal to or greater than those on spirits and wine.Page (178)</t>
  </si>
  <si>
    <t>7</t>
  </si>
  <si>
    <t>The coefficients of the changing tobacco control policies and the changing market structure show that they contribute to a modest reduction in cigarette consumption.The results suggest that price increases are an effective anti-smoking policy. cigarette consumption by 5% to 7% in the long run.(Page 7)</t>
  </si>
  <si>
    <t xml:space="preserve">Code Indicators for other variables in study overviews </t>
  </si>
  <si>
    <t>In achieving improvement in public health by discouraging tobacco consumption through tobacco taxation, the country presents a scenario of the global best practice by virtue of the imple- mentation of a uniform specific excise on ciga- rettes and harmonisation of tax rates across cigarettes and other tobacco products.This paper brings forward concrete evidence on the outcomes of increase in excise and environmental tax in the Gambia, a low-income country in Africa. It bears strong positive implications for tobacco control through taxation globally and in low-income countries in particu- lar. (Page 6)</t>
  </si>
  <si>
    <t>8</t>
  </si>
  <si>
    <t>9</t>
  </si>
  <si>
    <t>10</t>
  </si>
  <si>
    <t>11</t>
  </si>
  <si>
    <t>12</t>
  </si>
  <si>
    <t>13</t>
  </si>
  <si>
    <t>14</t>
  </si>
  <si>
    <t>15</t>
  </si>
  <si>
    <t>16</t>
  </si>
  <si>
    <t>17</t>
  </si>
  <si>
    <t xml:space="preserve">This File shows Governance Resurces </t>
  </si>
  <si>
    <t xml:space="preserve">This file shows distribution of smoke free studies </t>
  </si>
  <si>
    <t xml:space="preserve">This file shows the distribution of Cessation programs studies </t>
  </si>
  <si>
    <t>This file shows the distribution of Mass Media Campaign studies</t>
  </si>
  <si>
    <t xml:space="preserve">This file shows the distribution of Advertising Bans studies </t>
  </si>
  <si>
    <t xml:space="preserve">This file shows the distribution of Taxes studies </t>
  </si>
  <si>
    <t>This file shows the graphing of Effectiveness of instruments</t>
  </si>
  <si>
    <t xml:space="preserve">This file shows the number of Study Included of studies included in the quality sysnthesis- Ref-Results Section </t>
  </si>
  <si>
    <t xml:space="preserve">Supplementary Data Analysis: This file shows the Coding system for effectiveness- Ref-Methodology Dependent Variable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</si>
</sst>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Calibri"/>
      <family val="2"/>
      <scheme val="minor"/>
    </font>
    <font>
      <sz val="10"/>
      <color theme="1"/>
      <name val="Arial"/>
      <family val="2"/>
    </font>
    <font>
      <b/>
      <sz val="10"/>
      <color theme="1"/>
      <name val="Arial"/>
      <family val="2"/>
    </font>
    <font>
      <b/>
      <sz val="10"/>
      <name val="Arial"/>
      <family val="2"/>
    </font>
    <font>
      <sz val="10"/>
      <name val="Arial"/>
      <family val="2"/>
    </font>
    <font>
      <b/>
      <sz val="11"/>
      <color theme="1"/>
      <name val="Calibri"/>
      <family val="2"/>
      <scheme val="minor"/>
    </font>
    <font>
      <sz val="10"/>
      <color rgb="FF000000"/>
      <name val="Arial"/>
      <family val="2"/>
    </font>
    <font>
      <sz val="8"/>
      <name val="Calibri"/>
      <family val="2"/>
      <scheme val="minor"/>
    </font>
    <font>
      <b/>
      <sz val="11"/>
      <color theme="1"/>
      <name val="Arial"/>
      <family val="2"/>
    </font>
    <font>
      <sz val="10"/>
      <color rgb="FF00B050"/>
      <name val="Arial"/>
      <family val="2"/>
    </font>
  </fonts>
  <fills count="3">
    <fill>
      <patternFill patternType="none"/>
    </fill>
    <fill>
      <patternFill patternType="gray125"/>
    </fill>
    <fill>
      <patternFill patternType="solid">
        <fgColor rgb="FFFFFF00"/>
        <bgColor indexed="64"/>
      </patternFill>
    </fill>
  </fills>
  <borders count="15">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9" fontId="1" fillId="0" borderId="0" applyFont="0" applyFill="0" applyBorder="0" applyAlignment="0" applyProtection="0"/>
  </cellStyleXfs>
  <cellXfs count="75">
    <xf numFmtId="0" fontId="0" fillId="0" borderId="0" xfId="0"/>
    <xf numFmtId="0" fontId="2" fillId="0" borderId="0" xfId="0" applyFont="1"/>
    <xf numFmtId="0" fontId="3" fillId="0" borderId="0" xfId="0" applyFont="1"/>
    <xf numFmtId="0" fontId="3" fillId="0" borderId="0" xfId="0" applyFont="1" applyAlignment="1">
      <alignment horizontal="center"/>
    </xf>
    <xf numFmtId="0" fontId="2" fillId="0" borderId="0" xfId="0" applyFont="1" applyAlignment="1">
      <alignment horizontal="center"/>
    </xf>
    <xf numFmtId="0" fontId="2" fillId="0" borderId="1" xfId="0" applyFont="1" applyBorder="1" applyAlignment="1">
      <alignment horizontal="center"/>
    </xf>
    <xf numFmtId="0" fontId="3" fillId="0" borderId="2" xfId="0" applyFont="1" applyBorder="1"/>
    <xf numFmtId="0" fontId="3" fillId="0" borderId="4" xfId="0" applyFont="1" applyBorder="1"/>
    <xf numFmtId="0" fontId="2" fillId="0" borderId="5" xfId="0" applyFont="1" applyBorder="1"/>
    <xf numFmtId="0" fontId="4" fillId="0" borderId="8" xfId="0" applyFont="1" applyBorder="1"/>
    <xf numFmtId="0" fontId="5" fillId="0" borderId="9" xfId="0" applyFont="1" applyBorder="1"/>
    <xf numFmtId="0" fontId="5" fillId="0" borderId="5" xfId="0" applyFont="1" applyBorder="1"/>
    <xf numFmtId="0" fontId="4" fillId="0" borderId="10" xfId="0" applyFont="1" applyBorder="1"/>
    <xf numFmtId="0" fontId="5" fillId="0" borderId="12" xfId="0" applyFont="1" applyBorder="1"/>
    <xf numFmtId="0" fontId="3" fillId="0" borderId="13" xfId="0" applyFont="1" applyBorder="1"/>
    <xf numFmtId="0" fontId="2" fillId="0" borderId="13" xfId="0" applyFont="1" applyBorder="1"/>
    <xf numFmtId="0" fontId="3" fillId="0" borderId="14" xfId="0" applyFont="1" applyBorder="1"/>
    <xf numFmtId="0" fontId="2" fillId="0" borderId="14" xfId="0" applyFont="1" applyBorder="1"/>
    <xf numFmtId="0" fontId="2" fillId="0" borderId="11" xfId="0" applyFont="1" applyBorder="1"/>
    <xf numFmtId="0" fontId="2" fillId="0" borderId="10" xfId="0" applyFont="1" applyBorder="1"/>
    <xf numFmtId="0" fontId="2" fillId="0" borderId="2" xfId="0" applyFont="1" applyBorder="1"/>
    <xf numFmtId="0" fontId="2" fillId="0" borderId="8" xfId="0" applyFont="1" applyBorder="1"/>
    <xf numFmtId="0" fontId="3" fillId="0" borderId="11" xfId="0" applyFont="1" applyBorder="1"/>
    <xf numFmtId="0" fontId="3" fillId="0" borderId="8" xfId="0" applyFont="1" applyBorder="1"/>
    <xf numFmtId="0" fontId="3" fillId="0" borderId="10" xfId="0" applyFont="1" applyBorder="1"/>
    <xf numFmtId="0" fontId="3" fillId="0" borderId="0" xfId="0" applyFont="1" applyProtection="1">
      <protection locked="0"/>
    </xf>
    <xf numFmtId="0" fontId="2" fillId="0" borderId="0" xfId="0" applyFont="1" applyProtection="1">
      <protection locked="0"/>
    </xf>
    <xf numFmtId="0" fontId="3" fillId="0" borderId="2" xfId="0" applyFont="1" applyBorder="1" applyProtection="1">
      <protection locked="0"/>
    </xf>
    <xf numFmtId="0" fontId="3" fillId="0" borderId="4" xfId="0" applyFont="1" applyBorder="1" applyProtection="1">
      <protection locked="0"/>
    </xf>
    <xf numFmtId="0" fontId="2" fillId="0" borderId="5" xfId="0" applyFont="1" applyBorder="1" applyProtection="1">
      <protection locked="0"/>
    </xf>
    <xf numFmtId="0" fontId="4" fillId="0" borderId="8" xfId="0" applyFont="1" applyBorder="1" applyProtection="1">
      <protection locked="0"/>
    </xf>
    <xf numFmtId="0" fontId="5" fillId="0" borderId="9" xfId="0" applyFont="1" applyBorder="1" applyProtection="1">
      <protection locked="0"/>
    </xf>
    <xf numFmtId="0" fontId="5" fillId="0" borderId="5" xfId="0" applyFont="1" applyBorder="1" applyProtection="1">
      <protection locked="0"/>
    </xf>
    <xf numFmtId="0" fontId="4" fillId="0" borderId="10" xfId="0" applyFont="1" applyBorder="1" applyProtection="1">
      <protection locked="0"/>
    </xf>
    <xf numFmtId="0" fontId="5" fillId="0" borderId="12" xfId="0" applyFont="1" applyBorder="1" applyProtection="1">
      <protection locked="0"/>
    </xf>
    <xf numFmtId="0" fontId="3" fillId="0" borderId="13" xfId="0" applyFont="1" applyBorder="1" applyProtection="1">
      <protection locked="0"/>
    </xf>
    <xf numFmtId="0" fontId="2" fillId="0" borderId="13" xfId="0" applyFont="1" applyBorder="1" applyProtection="1">
      <protection locked="0"/>
    </xf>
    <xf numFmtId="0" fontId="3" fillId="0" borderId="14" xfId="0" applyFont="1" applyBorder="1" applyProtection="1">
      <protection locked="0"/>
    </xf>
    <xf numFmtId="0" fontId="2" fillId="0" borderId="14" xfId="0" applyFont="1" applyBorder="1" applyProtection="1">
      <protection locked="0"/>
    </xf>
    <xf numFmtId="0" fontId="2" fillId="0" borderId="11" xfId="0" applyFont="1" applyBorder="1" applyProtection="1">
      <protection locked="0"/>
    </xf>
    <xf numFmtId="0" fontId="2" fillId="0" borderId="2" xfId="0" applyFont="1" applyBorder="1" applyProtection="1">
      <protection locked="0"/>
    </xf>
    <xf numFmtId="0" fontId="2" fillId="0" borderId="8" xfId="0" applyFont="1" applyBorder="1" applyProtection="1">
      <protection locked="0"/>
    </xf>
    <xf numFmtId="0" fontId="2" fillId="0" borderId="10" xfId="0" applyFont="1" applyBorder="1" applyProtection="1">
      <protection locked="0"/>
    </xf>
    <xf numFmtId="0" fontId="3" fillId="0" borderId="11" xfId="0" applyFont="1" applyBorder="1" applyProtection="1">
      <protection locked="0"/>
    </xf>
    <xf numFmtId="0" fontId="3" fillId="0" borderId="8" xfId="0" applyFont="1" applyBorder="1" applyProtection="1">
      <protection locked="0"/>
    </xf>
    <xf numFmtId="0" fontId="3" fillId="0" borderId="10" xfId="0" applyFont="1" applyBorder="1" applyProtection="1">
      <protection locked="0"/>
    </xf>
    <xf numFmtId="0" fontId="2" fillId="2" borderId="0" xfId="0" applyFont="1" applyFill="1"/>
    <xf numFmtId="0" fontId="3" fillId="2" borderId="6" xfId="0" applyFont="1" applyFill="1" applyBorder="1" applyAlignment="1">
      <alignment wrapText="1"/>
    </xf>
    <xf numFmtId="0" fontId="3" fillId="2" borderId="7" xfId="0" applyFont="1" applyFill="1" applyBorder="1"/>
    <xf numFmtId="0" fontId="3" fillId="2" borderId="6" xfId="0" applyFont="1" applyFill="1" applyBorder="1"/>
    <xf numFmtId="0" fontId="5" fillId="2" borderId="6" xfId="0" applyFont="1" applyFill="1" applyBorder="1"/>
    <xf numFmtId="0" fontId="5" fillId="2" borderId="7" xfId="0" applyFont="1" applyFill="1" applyBorder="1"/>
    <xf numFmtId="0" fontId="5" fillId="2" borderId="1" xfId="0" applyFont="1" applyFill="1" applyBorder="1"/>
    <xf numFmtId="0" fontId="2" fillId="2" borderId="13" xfId="0" applyFont="1" applyFill="1" applyBorder="1"/>
    <xf numFmtId="0" fontId="2" fillId="2" borderId="14" xfId="0" applyFont="1" applyFill="1" applyBorder="1"/>
    <xf numFmtId="0" fontId="2" fillId="2" borderId="11" xfId="0" applyFont="1" applyFill="1" applyBorder="1"/>
    <xf numFmtId="0" fontId="2" fillId="2" borderId="1" xfId="0" applyFont="1" applyFill="1" applyBorder="1"/>
    <xf numFmtId="0" fontId="2" fillId="2" borderId="3" xfId="0" applyFont="1" applyFill="1" applyBorder="1"/>
    <xf numFmtId="0" fontId="3" fillId="2" borderId="5" xfId="0" applyFont="1" applyFill="1" applyBorder="1"/>
    <xf numFmtId="0" fontId="5" fillId="2" borderId="11" xfId="0" applyFont="1" applyFill="1" applyBorder="1"/>
    <xf numFmtId="0" fontId="6" fillId="0" borderId="0" xfId="0" applyFont="1"/>
    <xf numFmtId="0" fontId="2" fillId="0" borderId="0" xfId="0" quotePrefix="1" applyFont="1"/>
    <xf numFmtId="0" fontId="3" fillId="0" borderId="0" xfId="0" applyFont="1" applyAlignment="1"/>
    <xf numFmtId="0" fontId="7" fillId="0" borderId="0" xfId="0" applyFont="1"/>
    <xf numFmtId="0" fontId="3" fillId="0" borderId="0" xfId="0" quotePrefix="1" applyFont="1"/>
    <xf numFmtId="0" fontId="0" fillId="2" borderId="0" xfId="0" applyFill="1"/>
    <xf numFmtId="0" fontId="3" fillId="0" borderId="0" xfId="0" applyFont="1" applyAlignment="1">
      <alignment horizontal="left"/>
    </xf>
    <xf numFmtId="0" fontId="2" fillId="0" borderId="0" xfId="0" applyFont="1" applyAlignment="1">
      <alignment horizontal="left"/>
    </xf>
    <xf numFmtId="0" fontId="2" fillId="0" borderId="0" xfId="0" applyFont="1" applyAlignment="1">
      <alignment wrapText="1"/>
    </xf>
    <xf numFmtId="0" fontId="0" fillId="0" borderId="0" xfId="0" quotePrefix="1"/>
    <xf numFmtId="9" fontId="2" fillId="0" borderId="0" xfId="1" applyFont="1"/>
    <xf numFmtId="0" fontId="10" fillId="2" borderId="0" xfId="0" applyFont="1" applyFill="1"/>
    <xf numFmtId="0" fontId="9" fillId="0" borderId="0" xfId="0" applyFont="1" applyAlignment="1">
      <alignment horizontal="center"/>
    </xf>
    <xf numFmtId="0" fontId="3" fillId="0" borderId="0" xfId="0" applyFont="1" applyAlignment="1" applyProtection="1">
      <alignment horizontal="center"/>
      <protection locked="0"/>
    </xf>
    <xf numFmtId="0" fontId="9" fillId="0" borderId="0" xfId="0" applyFont="1" applyAlignment="1">
      <alignment horizontal="left"/>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[1]Instruments!$D$1</c:f>
              <c:strCache>
                <c:ptCount val="1"/>
                <c:pt idx="0">
                  <c:v>Reports </c:v>
                </c:pt>
              </c:strCache>
            </c:strRef>
          </c:tx>
          <c:spPr>
            <a:solidFill>
              <a:schemeClr val="accent1"/>
            </a:solidFill>
            <a:ln>
              <a:noFill/>
            </a:ln>
            <a:effectLst/>
          </c:spPr>
          <c:invertIfNegative val="0"/>
          <c:cat>
            <c:multiLvlStrRef>
              <c:f>[1]Instruments!$B$2:$C$6</c:f>
              <c:multiLvlStrCache>
                <c:ptCount val="5"/>
                <c:lvl>
                  <c:pt idx="0">
                    <c:v>Smoke Free Environment/policies </c:v>
                  </c:pt>
                  <c:pt idx="1">
                    <c:v>Ceasations Programs </c:v>
                  </c:pt>
                  <c:pt idx="2">
                    <c:v>Advertsising bans</c:v>
                  </c:pt>
                  <c:pt idx="3">
                    <c:v>Taxes</c:v>
                  </c:pt>
                  <c:pt idx="4">
                    <c:v>Mass Media Campaign</c:v>
                  </c:pt>
                </c:lvl>
                <c:lvl>
                  <c:pt idx="0">
                    <c:v>Regulatory </c:v>
                  </c:pt>
                  <c:pt idx="3">
                    <c:v>Economic </c:v>
                  </c:pt>
                  <c:pt idx="4">
                    <c:v>Informative </c:v>
                  </c:pt>
                </c:lvl>
              </c:multiLvlStrCache>
            </c:multiLvlStrRef>
          </c:cat>
          <c:val>
            <c:numRef>
              <c:f>[1]Instruments!$D$2:$D$6</c:f>
              <c:numCache>
                <c:formatCode>General</c:formatCode>
                <c:ptCount val="5"/>
                <c:pt idx="0">
                  <c:v>8</c:v>
                </c:pt>
                <c:pt idx="1">
                  <c:v>2</c:v>
                </c:pt>
                <c:pt idx="2">
                  <c:v>1</c:v>
                </c:pt>
                <c:pt idx="3">
                  <c:v>5</c:v>
                </c:pt>
                <c:pt idx="4">
                  <c:v>1</c:v>
                </c:pt>
              </c:numCache>
            </c:numRef>
          </c:val>
          <c:extLst>
            <c:ext xmlns:c16="http://schemas.microsoft.com/office/drawing/2014/chart" uri="{C3380CC4-5D6E-409C-BE32-E72D297353CC}">
              <c16:uniqueId val="{00000000-D759-4843-8502-0A614E24F4E7}"/>
            </c:ext>
          </c:extLst>
        </c:ser>
        <c:dLbls>
          <c:showLegendKey val="0"/>
          <c:showVal val="0"/>
          <c:showCatName val="0"/>
          <c:showSerName val="0"/>
          <c:showPercent val="0"/>
          <c:showBubbleSize val="0"/>
        </c:dLbls>
        <c:gapWidth val="219"/>
        <c:overlap val="-27"/>
        <c:axId val="2058174879"/>
        <c:axId val="1884763903"/>
      </c:barChart>
      <c:catAx>
        <c:axId val="205817487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84763903"/>
        <c:crosses val="autoZero"/>
        <c:auto val="1"/>
        <c:lblAlgn val="ctr"/>
        <c:lblOffset val="100"/>
        <c:noMultiLvlLbl val="0"/>
      </c:catAx>
      <c:valAx>
        <c:axId val="188476390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58174879"/>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9.0184742381090172E-2"/>
          <c:y val="4.2077580539119003E-2"/>
          <c:w val="0.9098152576189098"/>
          <c:h val="0.24224696764975384"/>
        </c:manualLayout>
      </c:layout>
      <c:barChart>
        <c:barDir val="col"/>
        <c:grouping val="clustered"/>
        <c:varyColors val="0"/>
        <c:ser>
          <c:idx val="0"/>
          <c:order val="0"/>
          <c:tx>
            <c:strRef>
              <c:f>[1]Instruments!$D$9</c:f>
              <c:strCache>
                <c:ptCount val="1"/>
                <c:pt idx="0">
                  <c:v>Reports </c:v>
                </c:pt>
              </c:strCache>
            </c:strRef>
          </c:tx>
          <c:spPr>
            <a:solidFill>
              <a:schemeClr val="accent1"/>
            </a:solidFill>
            <a:ln>
              <a:noFill/>
            </a:ln>
            <a:effectLst/>
          </c:spPr>
          <c:invertIfNegative val="0"/>
          <c:cat>
            <c:multiLvlStrRef>
              <c:f>[1]Instruments!$A$10:$C$21</c:f>
              <c:multiLvlStrCache>
                <c:ptCount val="12"/>
                <c:lvl>
                  <c:pt idx="0">
                    <c:v>Smoke Free</c:v>
                  </c:pt>
                  <c:pt idx="1">
                    <c:v>Smoke Free</c:v>
                  </c:pt>
                  <c:pt idx="2">
                    <c:v>Mass Media Campaign</c:v>
                  </c:pt>
                  <c:pt idx="3">
                    <c:v>Advertisement Bans</c:v>
                  </c:pt>
                  <c:pt idx="4">
                    <c:v>Taxes</c:v>
                  </c:pt>
                  <c:pt idx="5">
                    <c:v>Taxes</c:v>
                  </c:pt>
                  <c:pt idx="6">
                    <c:v>Smoke Free</c:v>
                  </c:pt>
                  <c:pt idx="7">
                    <c:v>Ceasation Program-mixed policy </c:v>
                  </c:pt>
                  <c:pt idx="8">
                    <c:v>Smoke Free</c:v>
                  </c:pt>
                  <c:pt idx="9">
                    <c:v>Taxes</c:v>
                  </c:pt>
                  <c:pt idx="10">
                    <c:v>Ceasation Program</c:v>
                  </c:pt>
                  <c:pt idx="11">
                    <c:v>Total</c:v>
                  </c:pt>
                </c:lvl>
                <c:lvl>
                  <c:pt idx="0">
                    <c:v>Egypt</c:v>
                  </c:pt>
                  <c:pt idx="1">
                    <c:v>South Africa</c:v>
                  </c:pt>
                  <c:pt idx="3">
                    <c:v>South Africa &amp; Botwana </c:v>
                  </c:pt>
                  <c:pt idx="5">
                    <c:v>Gambia</c:v>
                  </c:pt>
                  <c:pt idx="6">
                    <c:v>Nigeria </c:v>
                  </c:pt>
                  <c:pt idx="7">
                    <c:v>(West Africa Countries )Benin, Burkina Faso, Cape Verde, Côte d’Ivoire, Gambia, Ghana, Guinea, Mali, Mauritania, Niger, Nigeria, Senegal and Sierra Leone</c:v>
                  </c:pt>
                  <c:pt idx="8">
                    <c:v>Uganda </c:v>
                  </c:pt>
                  <c:pt idx="9">
                    <c:v>Mauritius</c:v>
                  </c:pt>
                  <c:pt idx="10">
                    <c:v>survey countries (GYTS)</c:v>
                  </c:pt>
                </c:lvl>
                <c:lvl>
                  <c:pt idx="0">
                    <c:v>Northern </c:v>
                  </c:pt>
                  <c:pt idx="1">
                    <c:v>Sourthen </c:v>
                  </c:pt>
                  <c:pt idx="5">
                    <c:v>Western</c:v>
                  </c:pt>
                  <c:pt idx="8">
                    <c:v>Eastern </c:v>
                  </c:pt>
                  <c:pt idx="10">
                    <c:v>Africa-all regions </c:v>
                  </c:pt>
                </c:lvl>
              </c:multiLvlStrCache>
            </c:multiLvlStrRef>
          </c:cat>
          <c:val>
            <c:numRef>
              <c:f>[1]Instruments!$D$10:$D$21</c:f>
              <c:numCache>
                <c:formatCode>General</c:formatCode>
                <c:ptCount val="12"/>
                <c:pt idx="0">
                  <c:v>1</c:v>
                </c:pt>
                <c:pt idx="1">
                  <c:v>3</c:v>
                </c:pt>
                <c:pt idx="2">
                  <c:v>1</c:v>
                </c:pt>
                <c:pt idx="3">
                  <c:v>1</c:v>
                </c:pt>
                <c:pt idx="4">
                  <c:v>3</c:v>
                </c:pt>
                <c:pt idx="5">
                  <c:v>1</c:v>
                </c:pt>
                <c:pt idx="6">
                  <c:v>2</c:v>
                </c:pt>
                <c:pt idx="7">
                  <c:v>1</c:v>
                </c:pt>
                <c:pt idx="8">
                  <c:v>2</c:v>
                </c:pt>
                <c:pt idx="9">
                  <c:v>1</c:v>
                </c:pt>
                <c:pt idx="10">
                  <c:v>1</c:v>
                </c:pt>
                <c:pt idx="11">
                  <c:v>17</c:v>
                </c:pt>
              </c:numCache>
            </c:numRef>
          </c:val>
          <c:extLst>
            <c:ext xmlns:c16="http://schemas.microsoft.com/office/drawing/2014/chart" uri="{C3380CC4-5D6E-409C-BE32-E72D297353CC}">
              <c16:uniqueId val="{00000000-00EF-4385-B430-CCBDB7407021}"/>
            </c:ext>
          </c:extLst>
        </c:ser>
        <c:dLbls>
          <c:showLegendKey val="0"/>
          <c:showVal val="0"/>
          <c:showCatName val="0"/>
          <c:showSerName val="0"/>
          <c:showPercent val="0"/>
          <c:showBubbleSize val="0"/>
        </c:dLbls>
        <c:gapWidth val="219"/>
        <c:overlap val="-27"/>
        <c:axId val="81346447"/>
        <c:axId val="2065191999"/>
      </c:barChart>
      <c:catAx>
        <c:axId val="8134644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65191999"/>
        <c:crosses val="autoZero"/>
        <c:auto val="1"/>
        <c:lblAlgn val="ctr"/>
        <c:lblOffset val="100"/>
        <c:noMultiLvlLbl val="0"/>
      </c:catAx>
      <c:valAx>
        <c:axId val="206519199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1346447"/>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accent1"/>
            </a:solidFill>
            <a:ln>
              <a:noFill/>
            </a:ln>
            <a:effectLst/>
          </c:spPr>
          <c:invertIfNegative val="0"/>
          <c:cat>
            <c:multiLvlStrRef>
              <c:f>[1]Instruments!$B$2:$C$6</c:f>
              <c:multiLvlStrCache>
                <c:ptCount val="5"/>
                <c:lvl>
                  <c:pt idx="0">
                    <c:v>Smoke Free Environment/policies </c:v>
                  </c:pt>
                  <c:pt idx="1">
                    <c:v>Ceasations Programs </c:v>
                  </c:pt>
                  <c:pt idx="2">
                    <c:v>Advertsising bans</c:v>
                  </c:pt>
                  <c:pt idx="3">
                    <c:v>Taxes</c:v>
                  </c:pt>
                  <c:pt idx="4">
                    <c:v>Mass Media Campaign</c:v>
                  </c:pt>
                </c:lvl>
                <c:lvl>
                  <c:pt idx="0">
                    <c:v>Regulatory </c:v>
                  </c:pt>
                  <c:pt idx="3">
                    <c:v>Economic </c:v>
                  </c:pt>
                  <c:pt idx="4">
                    <c:v>Informative </c:v>
                  </c:pt>
                </c:lvl>
              </c:multiLvlStrCache>
            </c:multiLvlStrRef>
          </c:cat>
          <c:val>
            <c:numRef>
              <c:f>[1]Instruments!$D$2:$D$6</c:f>
              <c:numCache>
                <c:formatCode>General</c:formatCode>
                <c:ptCount val="5"/>
                <c:pt idx="0">
                  <c:v>8</c:v>
                </c:pt>
                <c:pt idx="1">
                  <c:v>2</c:v>
                </c:pt>
                <c:pt idx="2">
                  <c:v>1</c:v>
                </c:pt>
                <c:pt idx="3">
                  <c:v>5</c:v>
                </c:pt>
                <c:pt idx="4">
                  <c:v>1</c:v>
                </c:pt>
              </c:numCache>
            </c:numRef>
          </c:val>
          <c:extLst>
            <c:ext xmlns:c16="http://schemas.microsoft.com/office/drawing/2014/chart" uri="{C3380CC4-5D6E-409C-BE32-E72D297353CC}">
              <c16:uniqueId val="{00000000-7ECE-431B-83A1-56D94D49444F}"/>
            </c:ext>
          </c:extLst>
        </c:ser>
        <c:dLbls>
          <c:showLegendKey val="0"/>
          <c:showVal val="0"/>
          <c:showCatName val="0"/>
          <c:showSerName val="0"/>
          <c:showPercent val="0"/>
          <c:showBubbleSize val="0"/>
        </c:dLbls>
        <c:gapWidth val="219"/>
        <c:overlap val="-27"/>
        <c:axId val="1960608831"/>
        <c:axId val="121555999"/>
      </c:barChart>
      <c:catAx>
        <c:axId val="196060883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1555999"/>
        <c:crosses val="autoZero"/>
        <c:auto val="1"/>
        <c:lblAlgn val="ctr"/>
        <c:lblOffset val="100"/>
        <c:noMultiLvlLbl val="0"/>
      </c:catAx>
      <c:valAx>
        <c:axId val="12155599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60608831"/>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[1]Instruments!$D$1</c:f>
              <c:strCache>
                <c:ptCount val="1"/>
                <c:pt idx="0">
                  <c:v>Reports </c:v>
                </c:pt>
              </c:strCache>
            </c:strRef>
          </c:tx>
          <c:spPr>
            <a:solidFill>
              <a:schemeClr val="accent1"/>
            </a:solidFill>
            <a:ln>
              <a:noFill/>
            </a:ln>
            <a:effectLst/>
          </c:spPr>
          <c:invertIfNegative val="0"/>
          <c:cat>
            <c:multiLvlStrRef>
              <c:f>[1]Instruments!$B$2:$C$8</c:f>
              <c:multiLvlStrCache>
                <c:ptCount val="7"/>
                <c:lvl>
                  <c:pt idx="0">
                    <c:v>Smoke Free Environment/policies </c:v>
                  </c:pt>
                  <c:pt idx="1">
                    <c:v>Ceasations Programs </c:v>
                  </c:pt>
                  <c:pt idx="2">
                    <c:v>Advertsising bans</c:v>
                  </c:pt>
                  <c:pt idx="3">
                    <c:v>Taxes</c:v>
                  </c:pt>
                  <c:pt idx="4">
                    <c:v>Mass Media Campaign</c:v>
                  </c:pt>
                  <c:pt idx="5">
                    <c:v>Totals </c:v>
                  </c:pt>
                </c:lvl>
                <c:lvl>
                  <c:pt idx="0">
                    <c:v>Regulatory </c:v>
                  </c:pt>
                  <c:pt idx="3">
                    <c:v>Economic </c:v>
                  </c:pt>
                  <c:pt idx="4">
                    <c:v>Informative </c:v>
                  </c:pt>
                </c:lvl>
              </c:multiLvlStrCache>
            </c:multiLvlStrRef>
          </c:cat>
          <c:val>
            <c:numRef>
              <c:f>[1]Instruments!$D$2:$D$8</c:f>
              <c:numCache>
                <c:formatCode>General</c:formatCode>
                <c:ptCount val="7"/>
                <c:pt idx="0">
                  <c:v>8</c:v>
                </c:pt>
                <c:pt idx="1">
                  <c:v>2</c:v>
                </c:pt>
                <c:pt idx="2">
                  <c:v>1</c:v>
                </c:pt>
                <c:pt idx="3">
                  <c:v>5</c:v>
                </c:pt>
                <c:pt idx="4">
                  <c:v>1</c:v>
                </c:pt>
                <c:pt idx="5">
                  <c:v>17</c:v>
                </c:pt>
              </c:numCache>
            </c:numRef>
          </c:val>
          <c:extLst>
            <c:ext xmlns:c16="http://schemas.microsoft.com/office/drawing/2014/chart" uri="{C3380CC4-5D6E-409C-BE32-E72D297353CC}">
              <c16:uniqueId val="{00000000-1C0E-4A33-B6B7-4119458ADF9D}"/>
            </c:ext>
          </c:extLst>
        </c:ser>
        <c:dLbls>
          <c:showLegendKey val="0"/>
          <c:showVal val="0"/>
          <c:showCatName val="0"/>
          <c:showSerName val="0"/>
          <c:showPercent val="0"/>
          <c:showBubbleSize val="0"/>
        </c:dLbls>
        <c:gapWidth val="219"/>
        <c:overlap val="-27"/>
        <c:axId val="2058174879"/>
        <c:axId val="1884763903"/>
      </c:barChart>
      <c:catAx>
        <c:axId val="205817487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84763903"/>
        <c:crosses val="autoZero"/>
        <c:auto val="1"/>
        <c:lblAlgn val="ctr"/>
        <c:lblOffset val="100"/>
        <c:noMultiLvlLbl val="0"/>
      </c:catAx>
      <c:valAx>
        <c:axId val="188476390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58174879"/>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9.0184742381090172E-2"/>
          <c:y val="4.2077580539119003E-2"/>
          <c:w val="0.9098152576189098"/>
          <c:h val="0.24224696764975384"/>
        </c:manualLayout>
      </c:layout>
      <c:barChart>
        <c:barDir val="col"/>
        <c:grouping val="clustered"/>
        <c:varyColors val="0"/>
        <c:ser>
          <c:idx val="0"/>
          <c:order val="0"/>
          <c:tx>
            <c:strRef>
              <c:f>[1]Instruments!$D$11</c:f>
              <c:strCache>
                <c:ptCount val="1"/>
                <c:pt idx="0">
                  <c:v>3</c:v>
                </c:pt>
              </c:strCache>
            </c:strRef>
          </c:tx>
          <c:spPr>
            <a:solidFill>
              <a:schemeClr val="accent1"/>
            </a:solidFill>
            <a:ln>
              <a:noFill/>
            </a:ln>
            <a:effectLst/>
          </c:spPr>
          <c:invertIfNegative val="0"/>
          <c:cat>
            <c:multiLvlStrRef>
              <c:f>[1]Instruments!$A$12:$C$33</c:f>
              <c:multiLvlStrCache>
                <c:ptCount val="22"/>
                <c:lvl>
                  <c:pt idx="0">
                    <c:v>Mass Media Campaign</c:v>
                  </c:pt>
                  <c:pt idx="1">
                    <c:v>Advertisement Bans</c:v>
                  </c:pt>
                  <c:pt idx="2">
                    <c:v>Taxes</c:v>
                  </c:pt>
                  <c:pt idx="3">
                    <c:v>Taxes</c:v>
                  </c:pt>
                  <c:pt idx="4">
                    <c:v>Smoke Free</c:v>
                  </c:pt>
                  <c:pt idx="5">
                    <c:v>Ceasation Program-mixed policy </c:v>
                  </c:pt>
                  <c:pt idx="6">
                    <c:v>Smoke Free</c:v>
                  </c:pt>
                  <c:pt idx="7">
                    <c:v>Taxes</c:v>
                  </c:pt>
                  <c:pt idx="8">
                    <c:v>Ceasation Program</c:v>
                  </c:pt>
                  <c:pt idx="9">
                    <c:v>Total</c:v>
                  </c:pt>
                </c:lvl>
                <c:lvl>
                  <c:pt idx="1">
                    <c:v>South Africa &amp; Botwana </c:v>
                  </c:pt>
                  <c:pt idx="3">
                    <c:v>Gambia</c:v>
                  </c:pt>
                  <c:pt idx="4">
                    <c:v>Nigeria </c:v>
                  </c:pt>
                  <c:pt idx="5">
                    <c:v>(West Africa Countries )Benin, Burkina Faso, Cape Verde, Côte d’Ivoire, Gambia, Ghana, Guinea, Mali, Mauritania, Niger, Nigeria, Senegal and Sierra Leone</c:v>
                  </c:pt>
                  <c:pt idx="6">
                    <c:v>Uganda </c:v>
                  </c:pt>
                  <c:pt idx="7">
                    <c:v>Mauritius</c:v>
                  </c:pt>
                  <c:pt idx="8">
                    <c:v>survey countries (GYTS)</c:v>
                  </c:pt>
                </c:lvl>
                <c:lvl>
                  <c:pt idx="3">
                    <c:v>Western</c:v>
                  </c:pt>
                  <c:pt idx="6">
                    <c:v>Eastern </c:v>
                  </c:pt>
                  <c:pt idx="8">
                    <c:v>Africa-all regions </c:v>
                  </c:pt>
                </c:lvl>
              </c:multiLvlStrCache>
            </c:multiLvlStrRef>
          </c:cat>
          <c:val>
            <c:numRef>
              <c:f>[1]Instruments!$D$12:$D$33</c:f>
              <c:numCache>
                <c:formatCode>General</c:formatCode>
                <c:ptCount val="22"/>
                <c:pt idx="0">
                  <c:v>1</c:v>
                </c:pt>
                <c:pt idx="1">
                  <c:v>1</c:v>
                </c:pt>
                <c:pt idx="2">
                  <c:v>3</c:v>
                </c:pt>
                <c:pt idx="3">
                  <c:v>1</c:v>
                </c:pt>
                <c:pt idx="4">
                  <c:v>2</c:v>
                </c:pt>
                <c:pt idx="5">
                  <c:v>1</c:v>
                </c:pt>
                <c:pt idx="6">
                  <c:v>2</c:v>
                </c:pt>
                <c:pt idx="7">
                  <c:v>1</c:v>
                </c:pt>
                <c:pt idx="8">
                  <c:v>1</c:v>
                </c:pt>
                <c:pt idx="9">
                  <c:v>17</c:v>
                </c:pt>
              </c:numCache>
            </c:numRef>
          </c:val>
          <c:extLst>
            <c:ext xmlns:c16="http://schemas.microsoft.com/office/drawing/2014/chart" uri="{C3380CC4-5D6E-409C-BE32-E72D297353CC}">
              <c16:uniqueId val="{00000000-CB55-4747-B37D-FF727D89A1EC}"/>
            </c:ext>
          </c:extLst>
        </c:ser>
        <c:dLbls>
          <c:showLegendKey val="0"/>
          <c:showVal val="0"/>
          <c:showCatName val="0"/>
          <c:showSerName val="0"/>
          <c:showPercent val="0"/>
          <c:showBubbleSize val="0"/>
        </c:dLbls>
        <c:gapWidth val="219"/>
        <c:overlap val="-27"/>
        <c:axId val="81346447"/>
        <c:axId val="2065191999"/>
      </c:barChart>
      <c:catAx>
        <c:axId val="8134644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65191999"/>
        <c:crosses val="autoZero"/>
        <c:auto val="1"/>
        <c:lblAlgn val="ctr"/>
        <c:lblOffset val="100"/>
        <c:noMultiLvlLbl val="0"/>
      </c:catAx>
      <c:valAx>
        <c:axId val="206519199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1346447"/>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[2]Instruments!$D$1</c:f>
              <c:strCache>
                <c:ptCount val="1"/>
                <c:pt idx="0">
                  <c:v>Reports </c:v>
                </c:pt>
              </c:strCache>
            </c:strRef>
          </c:tx>
          <c:spPr>
            <a:solidFill>
              <a:schemeClr val="accent1"/>
            </a:solidFill>
            <a:ln>
              <a:noFill/>
            </a:ln>
            <a:effectLst/>
          </c:spPr>
          <c:invertIfNegative val="0"/>
          <c:cat>
            <c:multiLvlStrRef>
              <c:f>[2]Instruments!$B$2:$C$6</c:f>
              <c:multiLvlStrCache>
                <c:ptCount val="5"/>
                <c:lvl>
                  <c:pt idx="0">
                    <c:v>Smoke Free Environment/policies </c:v>
                  </c:pt>
                  <c:pt idx="1">
                    <c:v>Ceasations Programs </c:v>
                  </c:pt>
                  <c:pt idx="2">
                    <c:v>Advertsising bans</c:v>
                  </c:pt>
                  <c:pt idx="3">
                    <c:v>Taxes</c:v>
                  </c:pt>
                  <c:pt idx="4">
                    <c:v>Mass Media Campaign</c:v>
                  </c:pt>
                </c:lvl>
                <c:lvl>
                  <c:pt idx="0">
                    <c:v>Regulatory </c:v>
                  </c:pt>
                  <c:pt idx="3">
                    <c:v>Economic </c:v>
                  </c:pt>
                  <c:pt idx="4">
                    <c:v>Informative </c:v>
                  </c:pt>
                </c:lvl>
              </c:multiLvlStrCache>
            </c:multiLvlStrRef>
          </c:cat>
          <c:val>
            <c:numRef>
              <c:f>[2]Instruments!$D$2:$D$6</c:f>
              <c:numCache>
                <c:formatCode>General</c:formatCode>
                <c:ptCount val="5"/>
                <c:pt idx="0">
                  <c:v>8</c:v>
                </c:pt>
                <c:pt idx="1">
                  <c:v>2</c:v>
                </c:pt>
                <c:pt idx="2">
                  <c:v>1</c:v>
                </c:pt>
                <c:pt idx="3">
                  <c:v>5</c:v>
                </c:pt>
                <c:pt idx="4">
                  <c:v>1</c:v>
                </c:pt>
              </c:numCache>
            </c:numRef>
          </c:val>
          <c:extLst>
            <c:ext xmlns:c16="http://schemas.microsoft.com/office/drawing/2014/chart" uri="{C3380CC4-5D6E-409C-BE32-E72D297353CC}">
              <c16:uniqueId val="{00000000-F10E-4AD6-8AE7-FC8962263D7C}"/>
            </c:ext>
          </c:extLst>
        </c:ser>
        <c:dLbls>
          <c:showLegendKey val="0"/>
          <c:showVal val="0"/>
          <c:showCatName val="0"/>
          <c:showSerName val="0"/>
          <c:showPercent val="0"/>
          <c:showBubbleSize val="0"/>
        </c:dLbls>
        <c:gapWidth val="219"/>
        <c:overlap val="-27"/>
        <c:axId val="2058174879"/>
        <c:axId val="1884763903"/>
      </c:barChart>
      <c:catAx>
        <c:axId val="205817487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84763903"/>
        <c:crosses val="autoZero"/>
        <c:auto val="1"/>
        <c:lblAlgn val="ctr"/>
        <c:lblOffset val="100"/>
        <c:noMultiLvlLbl val="0"/>
      </c:catAx>
      <c:valAx>
        <c:axId val="188476390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58174879"/>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9.0184742381090172E-2"/>
          <c:y val="4.2077580539119003E-2"/>
          <c:w val="0.9098152576189098"/>
          <c:h val="0.24224696764975384"/>
        </c:manualLayout>
      </c:layout>
      <c:barChart>
        <c:barDir val="col"/>
        <c:grouping val="clustered"/>
        <c:varyColors val="0"/>
        <c:ser>
          <c:idx val="0"/>
          <c:order val="0"/>
          <c:tx>
            <c:strRef>
              <c:f>[2]Instruments!$D$9</c:f>
              <c:strCache>
                <c:ptCount val="1"/>
                <c:pt idx="0">
                  <c:v>Reports </c:v>
                </c:pt>
              </c:strCache>
            </c:strRef>
          </c:tx>
          <c:spPr>
            <a:solidFill>
              <a:schemeClr val="accent1"/>
            </a:solidFill>
            <a:ln>
              <a:noFill/>
            </a:ln>
            <a:effectLst/>
          </c:spPr>
          <c:invertIfNegative val="0"/>
          <c:cat>
            <c:multiLvlStrRef>
              <c:f>[2]Instruments!$A$10:$C$20</c:f>
              <c:multiLvlStrCache>
                <c:ptCount val="11"/>
                <c:lvl>
                  <c:pt idx="0">
                    <c:v>Smoke Free</c:v>
                  </c:pt>
                  <c:pt idx="1">
                    <c:v>Smoke Free</c:v>
                  </c:pt>
                  <c:pt idx="2">
                    <c:v>Mass Media Campaign</c:v>
                  </c:pt>
                  <c:pt idx="3">
                    <c:v>Advertisement Bans</c:v>
                  </c:pt>
                  <c:pt idx="4">
                    <c:v>Taxes</c:v>
                  </c:pt>
                  <c:pt idx="5">
                    <c:v>Taxes</c:v>
                  </c:pt>
                  <c:pt idx="6">
                    <c:v>Smoke Free</c:v>
                  </c:pt>
                  <c:pt idx="7">
                    <c:v>Ceasation Program-mixed policy </c:v>
                  </c:pt>
                  <c:pt idx="8">
                    <c:v>Smoke Free</c:v>
                  </c:pt>
                  <c:pt idx="9">
                    <c:v>Taxes</c:v>
                  </c:pt>
                  <c:pt idx="10">
                    <c:v>Ceasation Program</c:v>
                  </c:pt>
                </c:lvl>
                <c:lvl>
                  <c:pt idx="0">
                    <c:v>Egypt</c:v>
                  </c:pt>
                  <c:pt idx="1">
                    <c:v>South Africa</c:v>
                  </c:pt>
                  <c:pt idx="3">
                    <c:v>South Africa &amp; Botwana </c:v>
                  </c:pt>
                  <c:pt idx="5">
                    <c:v>Gambia</c:v>
                  </c:pt>
                  <c:pt idx="6">
                    <c:v>Nigeria </c:v>
                  </c:pt>
                  <c:pt idx="7">
                    <c:v>(West Africa Countries )Benin, Burkina Faso, Cape Verde, Côte d’Ivoire, Gambia, Ghana, Guinea, Mali, Mauritania, Niger, Nigeria, Senegal and Sierra Leone</c:v>
                  </c:pt>
                  <c:pt idx="8">
                    <c:v>Uganda </c:v>
                  </c:pt>
                  <c:pt idx="9">
                    <c:v>Mauritius</c:v>
                  </c:pt>
                  <c:pt idx="10">
                    <c:v>survey countries (GYTS)</c:v>
                  </c:pt>
                </c:lvl>
                <c:lvl>
                  <c:pt idx="0">
                    <c:v>Northern </c:v>
                  </c:pt>
                  <c:pt idx="1">
                    <c:v>Sourthen </c:v>
                  </c:pt>
                  <c:pt idx="5">
                    <c:v>Western</c:v>
                  </c:pt>
                  <c:pt idx="8">
                    <c:v>Eastern </c:v>
                  </c:pt>
                  <c:pt idx="10">
                    <c:v>Africa-all regions </c:v>
                  </c:pt>
                </c:lvl>
              </c:multiLvlStrCache>
            </c:multiLvlStrRef>
          </c:cat>
          <c:val>
            <c:numRef>
              <c:f>[2]Instruments!$D$10:$D$20</c:f>
              <c:numCache>
                <c:formatCode>General</c:formatCode>
                <c:ptCount val="11"/>
                <c:pt idx="0">
                  <c:v>1</c:v>
                </c:pt>
                <c:pt idx="1">
                  <c:v>3</c:v>
                </c:pt>
                <c:pt idx="2">
                  <c:v>1</c:v>
                </c:pt>
                <c:pt idx="3">
                  <c:v>1</c:v>
                </c:pt>
                <c:pt idx="4">
                  <c:v>3</c:v>
                </c:pt>
                <c:pt idx="5">
                  <c:v>1</c:v>
                </c:pt>
                <c:pt idx="6">
                  <c:v>2</c:v>
                </c:pt>
                <c:pt idx="7">
                  <c:v>1</c:v>
                </c:pt>
                <c:pt idx="8">
                  <c:v>2</c:v>
                </c:pt>
                <c:pt idx="9">
                  <c:v>1</c:v>
                </c:pt>
                <c:pt idx="10">
                  <c:v>1</c:v>
                </c:pt>
              </c:numCache>
            </c:numRef>
          </c:val>
          <c:extLst>
            <c:ext xmlns:c16="http://schemas.microsoft.com/office/drawing/2014/chart" uri="{C3380CC4-5D6E-409C-BE32-E72D297353CC}">
              <c16:uniqueId val="{00000000-783C-4F23-BA1C-9CFDFD69C30F}"/>
            </c:ext>
          </c:extLst>
        </c:ser>
        <c:dLbls>
          <c:showLegendKey val="0"/>
          <c:showVal val="0"/>
          <c:showCatName val="0"/>
          <c:showSerName val="0"/>
          <c:showPercent val="0"/>
          <c:showBubbleSize val="0"/>
        </c:dLbls>
        <c:gapWidth val="219"/>
        <c:overlap val="-27"/>
        <c:axId val="81346447"/>
        <c:axId val="2065191999"/>
      </c:barChart>
      <c:catAx>
        <c:axId val="8134644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65191999"/>
        <c:crosses val="autoZero"/>
        <c:auto val="1"/>
        <c:lblAlgn val="ctr"/>
        <c:lblOffset val="100"/>
        <c:noMultiLvlLbl val="0"/>
      </c:catAx>
      <c:valAx>
        <c:axId val="206519199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1346447"/>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accent1"/>
            </a:solidFill>
            <a:ln>
              <a:noFill/>
            </a:ln>
            <a:effectLst/>
          </c:spPr>
          <c:invertIfNegative val="0"/>
          <c:cat>
            <c:multiLvlStrRef>
              <c:f>[2]Instruments!$B$2:$C$6</c:f>
              <c:multiLvlStrCache>
                <c:ptCount val="5"/>
                <c:lvl>
                  <c:pt idx="0">
                    <c:v>Smoke Free Environment/policies </c:v>
                  </c:pt>
                  <c:pt idx="1">
                    <c:v>Ceasations Programs </c:v>
                  </c:pt>
                  <c:pt idx="2">
                    <c:v>Advertsising bans</c:v>
                  </c:pt>
                  <c:pt idx="3">
                    <c:v>Taxes</c:v>
                  </c:pt>
                  <c:pt idx="4">
                    <c:v>Mass Media Campaign</c:v>
                  </c:pt>
                </c:lvl>
                <c:lvl>
                  <c:pt idx="0">
                    <c:v>Regulatory </c:v>
                  </c:pt>
                  <c:pt idx="3">
                    <c:v>Economic </c:v>
                  </c:pt>
                  <c:pt idx="4">
                    <c:v>Informative </c:v>
                  </c:pt>
                </c:lvl>
              </c:multiLvlStrCache>
            </c:multiLvlStrRef>
          </c:cat>
          <c:val>
            <c:numRef>
              <c:f>[2]Instruments!$D$2:$D$6</c:f>
              <c:numCache>
                <c:formatCode>General</c:formatCode>
                <c:ptCount val="5"/>
                <c:pt idx="0">
                  <c:v>8</c:v>
                </c:pt>
                <c:pt idx="1">
                  <c:v>2</c:v>
                </c:pt>
                <c:pt idx="2">
                  <c:v>1</c:v>
                </c:pt>
                <c:pt idx="3">
                  <c:v>5</c:v>
                </c:pt>
                <c:pt idx="4">
                  <c:v>1</c:v>
                </c:pt>
              </c:numCache>
            </c:numRef>
          </c:val>
          <c:extLst>
            <c:ext xmlns:c16="http://schemas.microsoft.com/office/drawing/2014/chart" uri="{C3380CC4-5D6E-409C-BE32-E72D297353CC}">
              <c16:uniqueId val="{00000000-7F3D-4AB3-8476-140C567F9F9F}"/>
            </c:ext>
          </c:extLst>
        </c:ser>
        <c:dLbls>
          <c:showLegendKey val="0"/>
          <c:showVal val="0"/>
          <c:showCatName val="0"/>
          <c:showSerName val="0"/>
          <c:showPercent val="0"/>
          <c:showBubbleSize val="0"/>
        </c:dLbls>
        <c:gapWidth val="219"/>
        <c:overlap val="-27"/>
        <c:axId val="1960608831"/>
        <c:axId val="121555999"/>
      </c:barChart>
      <c:catAx>
        <c:axId val="196060883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1555999"/>
        <c:crosses val="autoZero"/>
        <c:auto val="1"/>
        <c:lblAlgn val="ctr"/>
        <c:lblOffset val="100"/>
        <c:noMultiLvlLbl val="0"/>
      </c:catAx>
      <c:valAx>
        <c:axId val="12155599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60608831"/>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'[1]Results '!$H$17</c:f>
              <c:strCache>
                <c:ptCount val="1"/>
                <c:pt idx="0">
                  <c:v>Effective </c:v>
                </c:pt>
              </c:strCache>
            </c:strRef>
          </c:tx>
          <c:spPr>
            <a:solidFill>
              <a:schemeClr val="accent6"/>
            </a:solidFill>
            <a:ln>
              <a:noFill/>
            </a:ln>
            <a:effectLst/>
          </c:spPr>
          <c:invertIfNegative val="0"/>
          <c:cat>
            <c:strRef>
              <c:f>'[1]Results '!$B$18:$B$22</c:f>
              <c:strCache>
                <c:ptCount val="5"/>
                <c:pt idx="0">
                  <c:v>Smoke Free Environment </c:v>
                </c:pt>
                <c:pt idx="1">
                  <c:v>Ceasations Programs </c:v>
                </c:pt>
                <c:pt idx="2">
                  <c:v>Taxes</c:v>
                </c:pt>
                <c:pt idx="3">
                  <c:v>Mass Media Campaign</c:v>
                </c:pt>
                <c:pt idx="4">
                  <c:v>Advertsising bans</c:v>
                </c:pt>
              </c:strCache>
            </c:strRef>
          </c:cat>
          <c:val>
            <c:numRef>
              <c:f>'[1]Results '!$H$18:$H$22</c:f>
              <c:numCache>
                <c:formatCode>General</c:formatCode>
                <c:ptCount val="5"/>
                <c:pt idx="0">
                  <c:v>1</c:v>
                </c:pt>
                <c:pt idx="1">
                  <c:v>0.5</c:v>
                </c:pt>
                <c:pt idx="2">
                  <c:v>1</c:v>
                </c:pt>
                <c:pt idx="3">
                  <c:v>1</c:v>
                </c:pt>
                <c:pt idx="4">
                  <c:v>1</c:v>
                </c:pt>
              </c:numCache>
            </c:numRef>
          </c:val>
          <c:extLst>
            <c:ext xmlns:c16="http://schemas.microsoft.com/office/drawing/2014/chart" uri="{C3380CC4-5D6E-409C-BE32-E72D297353CC}">
              <c16:uniqueId val="{00000000-43CE-4EC7-91B7-6E18590133C7}"/>
            </c:ext>
          </c:extLst>
        </c:ser>
        <c:ser>
          <c:idx val="1"/>
          <c:order val="1"/>
          <c:tx>
            <c:strRef>
              <c:f>'[1]Results '!$I$17</c:f>
              <c:strCache>
                <c:ptCount val="1"/>
                <c:pt idx="0">
                  <c:v>Partially Effective </c:v>
                </c:pt>
              </c:strCache>
            </c:strRef>
          </c:tx>
          <c:spPr>
            <a:solidFill>
              <a:schemeClr val="accent4"/>
            </a:solidFill>
            <a:ln>
              <a:noFill/>
            </a:ln>
            <a:effectLst/>
          </c:spPr>
          <c:invertIfNegative val="0"/>
          <c:cat>
            <c:strRef>
              <c:f>'[1]Results '!$B$18:$B$22</c:f>
              <c:strCache>
                <c:ptCount val="5"/>
                <c:pt idx="0">
                  <c:v>Smoke Free Environment </c:v>
                </c:pt>
                <c:pt idx="1">
                  <c:v>Ceasations Programs </c:v>
                </c:pt>
                <c:pt idx="2">
                  <c:v>Taxes</c:v>
                </c:pt>
                <c:pt idx="3">
                  <c:v>Mass Media Campaign</c:v>
                </c:pt>
                <c:pt idx="4">
                  <c:v>Advertsising bans</c:v>
                </c:pt>
              </c:strCache>
            </c:strRef>
          </c:cat>
          <c:val>
            <c:numRef>
              <c:f>'[1]Results '!$I$18:$I$22</c:f>
              <c:numCache>
                <c:formatCode>General</c:formatCode>
                <c:ptCount val="5"/>
                <c:pt idx="0">
                  <c:v>0</c:v>
                </c:pt>
                <c:pt idx="1">
                  <c:v>0.5</c:v>
                </c:pt>
                <c:pt idx="2">
                  <c:v>0</c:v>
                </c:pt>
                <c:pt idx="3">
                  <c:v>0</c:v>
                </c:pt>
                <c:pt idx="4">
                  <c:v>0</c:v>
                </c:pt>
              </c:numCache>
            </c:numRef>
          </c:val>
          <c:extLst>
            <c:ext xmlns:c16="http://schemas.microsoft.com/office/drawing/2014/chart" uri="{C3380CC4-5D6E-409C-BE32-E72D297353CC}">
              <c16:uniqueId val="{00000001-43CE-4EC7-91B7-6E18590133C7}"/>
            </c:ext>
          </c:extLst>
        </c:ser>
        <c:ser>
          <c:idx val="2"/>
          <c:order val="2"/>
          <c:tx>
            <c:strRef>
              <c:f>'[1]Results '!$J$17</c:f>
              <c:strCache>
                <c:ptCount val="1"/>
                <c:pt idx="0">
                  <c:v>Ineffective </c:v>
                </c:pt>
              </c:strCache>
            </c:strRef>
          </c:tx>
          <c:spPr>
            <a:solidFill>
              <a:srgbClr val="FF0000"/>
            </a:solidFill>
            <a:ln>
              <a:noFill/>
            </a:ln>
            <a:effectLst/>
          </c:spPr>
          <c:invertIfNegative val="0"/>
          <c:cat>
            <c:strRef>
              <c:f>'[1]Results '!$B$18:$B$22</c:f>
              <c:strCache>
                <c:ptCount val="5"/>
                <c:pt idx="0">
                  <c:v>Smoke Free Environment </c:v>
                </c:pt>
                <c:pt idx="1">
                  <c:v>Ceasations Programs </c:v>
                </c:pt>
                <c:pt idx="2">
                  <c:v>Taxes</c:v>
                </c:pt>
                <c:pt idx="3">
                  <c:v>Mass Media Campaign</c:v>
                </c:pt>
                <c:pt idx="4">
                  <c:v>Advertsising bans</c:v>
                </c:pt>
              </c:strCache>
            </c:strRef>
          </c:cat>
          <c:val>
            <c:numRef>
              <c:f>'[1]Results '!$J$18:$J$22</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2-43CE-4EC7-91B7-6E18590133C7}"/>
            </c:ext>
          </c:extLst>
        </c:ser>
        <c:dLbls>
          <c:showLegendKey val="0"/>
          <c:showVal val="0"/>
          <c:showCatName val="0"/>
          <c:showSerName val="0"/>
          <c:showPercent val="0"/>
          <c:showBubbleSize val="0"/>
        </c:dLbls>
        <c:gapWidth val="150"/>
        <c:overlap val="100"/>
        <c:axId val="508360072"/>
        <c:axId val="508355480"/>
      </c:barChart>
      <c:catAx>
        <c:axId val="508360072"/>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508355480"/>
        <c:crosses val="autoZero"/>
        <c:auto val="1"/>
        <c:lblAlgn val="ctr"/>
        <c:lblOffset val="100"/>
        <c:noMultiLvlLbl val="0"/>
      </c:catAx>
      <c:valAx>
        <c:axId val="508355480"/>
        <c:scaling>
          <c:orientation val="minMax"/>
          <c:max val="1"/>
        </c:scaling>
        <c:delete val="0"/>
        <c:axPos val="l"/>
        <c:title>
          <c:tx>
            <c:rich>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r>
                  <a:rPr lang="en-US"/>
                  <a:t>Reports %</a:t>
                </a:r>
              </a:p>
            </c:rich>
          </c:tx>
          <c:overlay val="0"/>
          <c:spPr>
            <a:noFill/>
            <a:ln>
              <a:noFill/>
            </a:ln>
            <a:effectLst/>
          </c:spPr>
          <c:txPr>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508360072"/>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700"/>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1" i="0" u="none" strike="noStrike" kern="1200" spc="0" baseline="0">
                <a:solidFill>
                  <a:schemeClr val="tx1">
                    <a:lumMod val="65000"/>
                    <a:lumOff val="35000"/>
                  </a:schemeClr>
                </a:solidFill>
                <a:latin typeface="+mn-lt"/>
                <a:ea typeface="+mn-ea"/>
                <a:cs typeface="+mn-cs"/>
              </a:defRPr>
            </a:pPr>
            <a:r>
              <a:rPr lang="en-US" sz="1100" b="1"/>
              <a:t> </a:t>
            </a:r>
          </a:p>
        </c:rich>
      </c:tx>
      <c:layout>
        <c:manualLayout>
          <c:xMode val="edge"/>
          <c:yMode val="edge"/>
          <c:x val="0.1139575105028804"/>
          <c:y val="0"/>
        </c:manualLayout>
      </c:layout>
      <c:overlay val="0"/>
      <c:spPr>
        <a:noFill/>
        <a:ln>
          <a:noFill/>
        </a:ln>
        <a:effectLst/>
      </c:spPr>
      <c:txPr>
        <a:bodyPr rot="0" spcFirstLastPara="1" vertOverflow="ellipsis" vert="horz" wrap="square" anchor="ctr" anchorCtr="1"/>
        <a:lstStyle/>
        <a:p>
          <a:pPr>
            <a:defRPr sz="11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5602559055118109"/>
          <c:y val="0.10800176834659593"/>
          <c:w val="0.62995689835895119"/>
          <c:h val="0.54524830777731725"/>
        </c:manualLayout>
      </c:layout>
      <c:barChart>
        <c:barDir val="col"/>
        <c:grouping val="stacked"/>
        <c:varyColors val="0"/>
        <c:ser>
          <c:idx val="0"/>
          <c:order val="0"/>
          <c:tx>
            <c:strRef>
              <c:f>'[1]Results '!$H$3</c:f>
              <c:strCache>
                <c:ptCount val="1"/>
                <c:pt idx="0">
                  <c:v>Effective</c:v>
                </c:pt>
              </c:strCache>
            </c:strRef>
          </c:tx>
          <c:spPr>
            <a:solidFill>
              <a:schemeClr val="accent6"/>
            </a:solidFill>
            <a:ln>
              <a:noFill/>
            </a:ln>
            <a:effectLst/>
          </c:spPr>
          <c:invertIfNegative val="0"/>
          <c:cat>
            <c:strRef>
              <c:f>'[1]Results '!$B$4:$B$8</c:f>
              <c:strCache>
                <c:ptCount val="5"/>
                <c:pt idx="0">
                  <c:v>Smoke Free Environment </c:v>
                </c:pt>
                <c:pt idx="1">
                  <c:v>Ceasations Programs </c:v>
                </c:pt>
                <c:pt idx="2">
                  <c:v>Taxes</c:v>
                </c:pt>
                <c:pt idx="3">
                  <c:v>Mass Media Campaign</c:v>
                </c:pt>
                <c:pt idx="4">
                  <c:v>Advertsising bans</c:v>
                </c:pt>
              </c:strCache>
            </c:strRef>
          </c:cat>
          <c:val>
            <c:numRef>
              <c:f>'[1]Results '!$H$4:$H$8</c:f>
              <c:numCache>
                <c:formatCode>General</c:formatCode>
                <c:ptCount val="5"/>
                <c:pt idx="0">
                  <c:v>0.125</c:v>
                </c:pt>
                <c:pt idx="1">
                  <c:v>0.5</c:v>
                </c:pt>
                <c:pt idx="2">
                  <c:v>0.6</c:v>
                </c:pt>
                <c:pt idx="3">
                  <c:v>1</c:v>
                </c:pt>
                <c:pt idx="4">
                  <c:v>1</c:v>
                </c:pt>
              </c:numCache>
            </c:numRef>
          </c:val>
          <c:extLst>
            <c:ext xmlns:c16="http://schemas.microsoft.com/office/drawing/2014/chart" uri="{C3380CC4-5D6E-409C-BE32-E72D297353CC}">
              <c16:uniqueId val="{00000000-0F64-4DE7-833E-34FAFA097F81}"/>
            </c:ext>
          </c:extLst>
        </c:ser>
        <c:ser>
          <c:idx val="1"/>
          <c:order val="1"/>
          <c:tx>
            <c:strRef>
              <c:f>'[1]Results '!$I$3</c:f>
              <c:strCache>
                <c:ptCount val="1"/>
                <c:pt idx="0">
                  <c:v>Partially Effective</c:v>
                </c:pt>
              </c:strCache>
            </c:strRef>
          </c:tx>
          <c:spPr>
            <a:solidFill>
              <a:schemeClr val="accent4"/>
            </a:solidFill>
            <a:ln>
              <a:noFill/>
            </a:ln>
            <a:effectLst/>
          </c:spPr>
          <c:invertIfNegative val="0"/>
          <c:cat>
            <c:strRef>
              <c:f>'[1]Results '!$B$4:$B$8</c:f>
              <c:strCache>
                <c:ptCount val="5"/>
                <c:pt idx="0">
                  <c:v>Smoke Free Environment </c:v>
                </c:pt>
                <c:pt idx="1">
                  <c:v>Ceasations Programs </c:v>
                </c:pt>
                <c:pt idx="2">
                  <c:v>Taxes</c:v>
                </c:pt>
                <c:pt idx="3">
                  <c:v>Mass Media Campaign</c:v>
                </c:pt>
                <c:pt idx="4">
                  <c:v>Advertsising bans</c:v>
                </c:pt>
              </c:strCache>
            </c:strRef>
          </c:cat>
          <c:val>
            <c:numRef>
              <c:f>'[1]Results '!$I$4:$I$8</c:f>
              <c:numCache>
                <c:formatCode>General</c:formatCode>
                <c:ptCount val="5"/>
                <c:pt idx="0">
                  <c:v>0.625</c:v>
                </c:pt>
                <c:pt idx="1">
                  <c:v>0.5</c:v>
                </c:pt>
                <c:pt idx="2">
                  <c:v>0.2</c:v>
                </c:pt>
                <c:pt idx="3">
                  <c:v>0</c:v>
                </c:pt>
                <c:pt idx="4">
                  <c:v>0</c:v>
                </c:pt>
              </c:numCache>
            </c:numRef>
          </c:val>
          <c:extLst>
            <c:ext xmlns:c16="http://schemas.microsoft.com/office/drawing/2014/chart" uri="{C3380CC4-5D6E-409C-BE32-E72D297353CC}">
              <c16:uniqueId val="{00000001-0F64-4DE7-833E-34FAFA097F81}"/>
            </c:ext>
          </c:extLst>
        </c:ser>
        <c:ser>
          <c:idx val="2"/>
          <c:order val="2"/>
          <c:tx>
            <c:strRef>
              <c:f>'[1]Results '!$J$3</c:f>
              <c:strCache>
                <c:ptCount val="1"/>
                <c:pt idx="0">
                  <c:v>Ineffective </c:v>
                </c:pt>
              </c:strCache>
            </c:strRef>
          </c:tx>
          <c:spPr>
            <a:solidFill>
              <a:srgbClr val="FF0000"/>
            </a:solidFill>
            <a:ln>
              <a:noFill/>
            </a:ln>
            <a:effectLst/>
          </c:spPr>
          <c:invertIfNegative val="0"/>
          <c:cat>
            <c:strRef>
              <c:f>'[1]Results '!$B$4:$B$8</c:f>
              <c:strCache>
                <c:ptCount val="5"/>
                <c:pt idx="0">
                  <c:v>Smoke Free Environment </c:v>
                </c:pt>
                <c:pt idx="1">
                  <c:v>Ceasations Programs </c:v>
                </c:pt>
                <c:pt idx="2">
                  <c:v>Taxes</c:v>
                </c:pt>
                <c:pt idx="3">
                  <c:v>Mass Media Campaign</c:v>
                </c:pt>
                <c:pt idx="4">
                  <c:v>Advertsising bans</c:v>
                </c:pt>
              </c:strCache>
            </c:strRef>
          </c:cat>
          <c:val>
            <c:numRef>
              <c:f>'[1]Results '!$J$4:$J$8</c:f>
              <c:numCache>
                <c:formatCode>General</c:formatCode>
                <c:ptCount val="5"/>
                <c:pt idx="0">
                  <c:v>0.25</c:v>
                </c:pt>
                <c:pt idx="1">
                  <c:v>0</c:v>
                </c:pt>
                <c:pt idx="2">
                  <c:v>0.2</c:v>
                </c:pt>
                <c:pt idx="3">
                  <c:v>0</c:v>
                </c:pt>
                <c:pt idx="4">
                  <c:v>0</c:v>
                </c:pt>
              </c:numCache>
            </c:numRef>
          </c:val>
          <c:extLst>
            <c:ext xmlns:c16="http://schemas.microsoft.com/office/drawing/2014/chart" uri="{C3380CC4-5D6E-409C-BE32-E72D297353CC}">
              <c16:uniqueId val="{00000002-0F64-4DE7-833E-34FAFA097F81}"/>
            </c:ext>
          </c:extLst>
        </c:ser>
        <c:dLbls>
          <c:showLegendKey val="0"/>
          <c:showVal val="0"/>
          <c:showCatName val="0"/>
          <c:showSerName val="0"/>
          <c:showPercent val="0"/>
          <c:showBubbleSize val="0"/>
        </c:dLbls>
        <c:gapWidth val="75"/>
        <c:overlap val="100"/>
        <c:axId val="480680208"/>
        <c:axId val="351200080"/>
      </c:barChart>
      <c:catAx>
        <c:axId val="480680208"/>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Policy</a:t>
                </a:r>
                <a:r>
                  <a:rPr lang="en-GB" baseline="0"/>
                  <a:t> Instrument</a:t>
                </a:r>
                <a:endParaRPr lang="en-GB"/>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51200080"/>
        <c:crosses val="autoZero"/>
        <c:auto val="1"/>
        <c:lblAlgn val="ctr"/>
        <c:lblOffset val="100"/>
        <c:noMultiLvlLbl val="0"/>
      </c:catAx>
      <c:valAx>
        <c:axId val="351200080"/>
        <c:scaling>
          <c:orientation val="minMax"/>
          <c:max val="1"/>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 reports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0680208"/>
        <c:crosses val="autoZero"/>
        <c:crossBetween val="between"/>
      </c:valAx>
      <c:spPr>
        <a:noFill/>
        <a:ln>
          <a:noFill/>
        </a:ln>
        <a:effectLst/>
      </c:spPr>
    </c:plotArea>
    <c:legend>
      <c:legendPos val="r"/>
      <c:layout>
        <c:manualLayout>
          <c:xMode val="edge"/>
          <c:yMode val="edge"/>
          <c:x val="0.77784679220922648"/>
          <c:y val="0.28294555024123313"/>
          <c:w val="0.22215320779077372"/>
          <c:h val="0.3210669952728057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2" Type="http://schemas.openxmlformats.org/officeDocument/2006/relationships/chart" Target="../charts/chart10.xml"/><Relationship Id="rId1"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16</xdr:col>
      <xdr:colOff>552450</xdr:colOff>
      <xdr:row>5</xdr:row>
      <xdr:rowOff>0</xdr:rowOff>
    </xdr:from>
    <xdr:to>
      <xdr:col>24</xdr:col>
      <xdr:colOff>247650</xdr:colOff>
      <xdr:row>17</xdr:row>
      <xdr:rowOff>76200</xdr:rowOff>
    </xdr:to>
    <xdr:graphicFrame macro="">
      <xdr:nvGraphicFramePr>
        <xdr:cNvPr id="11" name="Chart 10">
          <a:extLst>
            <a:ext uri="{FF2B5EF4-FFF2-40B4-BE49-F238E27FC236}">
              <a16:creationId xmlns:a16="http://schemas.microsoft.com/office/drawing/2014/main" id="{936711A8-8AF5-4B1A-A434-397F6AA83E6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38099</xdr:colOff>
      <xdr:row>18</xdr:row>
      <xdr:rowOff>180975</xdr:rowOff>
    </xdr:from>
    <xdr:to>
      <xdr:col>25</xdr:col>
      <xdr:colOff>85724</xdr:colOff>
      <xdr:row>33</xdr:row>
      <xdr:rowOff>57150</xdr:rowOff>
    </xdr:to>
    <xdr:graphicFrame macro="">
      <xdr:nvGraphicFramePr>
        <xdr:cNvPr id="12" name="Chart 11">
          <a:extLst>
            <a:ext uri="{FF2B5EF4-FFF2-40B4-BE49-F238E27FC236}">
              <a16:creationId xmlns:a16="http://schemas.microsoft.com/office/drawing/2014/main" id="{3ED3B58F-F933-4D64-BB3A-C81ADC60284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347662</xdr:colOff>
      <xdr:row>5</xdr:row>
      <xdr:rowOff>52387</xdr:rowOff>
    </xdr:from>
    <xdr:to>
      <xdr:col>12</xdr:col>
      <xdr:colOff>261937</xdr:colOff>
      <xdr:row>19</xdr:row>
      <xdr:rowOff>128587</xdr:rowOff>
    </xdr:to>
    <xdr:graphicFrame macro="">
      <xdr:nvGraphicFramePr>
        <xdr:cNvPr id="13" name="Chart 12">
          <a:extLst>
            <a:ext uri="{FF2B5EF4-FFF2-40B4-BE49-F238E27FC236}">
              <a16:creationId xmlns:a16="http://schemas.microsoft.com/office/drawing/2014/main" id="{A4F657A4-7577-48EB-B6D1-48AAF80C6A2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16</xdr:col>
      <xdr:colOff>552450</xdr:colOff>
      <xdr:row>5</xdr:row>
      <xdr:rowOff>0</xdr:rowOff>
    </xdr:from>
    <xdr:to>
      <xdr:col>24</xdr:col>
      <xdr:colOff>247650</xdr:colOff>
      <xdr:row>19</xdr:row>
      <xdr:rowOff>76200</xdr:rowOff>
    </xdr:to>
    <xdr:graphicFrame macro="">
      <xdr:nvGraphicFramePr>
        <xdr:cNvPr id="14" name="Chart 13">
          <a:extLst>
            <a:ext uri="{FF2B5EF4-FFF2-40B4-BE49-F238E27FC236}">
              <a16:creationId xmlns:a16="http://schemas.microsoft.com/office/drawing/2014/main" id="{10139D42-CCD9-44DA-8512-F147156CC8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38099</xdr:colOff>
      <xdr:row>20</xdr:row>
      <xdr:rowOff>180975</xdr:rowOff>
    </xdr:from>
    <xdr:to>
      <xdr:col>25</xdr:col>
      <xdr:colOff>85724</xdr:colOff>
      <xdr:row>46</xdr:row>
      <xdr:rowOff>57150</xdr:rowOff>
    </xdr:to>
    <xdr:graphicFrame macro="">
      <xdr:nvGraphicFramePr>
        <xdr:cNvPr id="15" name="Chart 14">
          <a:extLst>
            <a:ext uri="{FF2B5EF4-FFF2-40B4-BE49-F238E27FC236}">
              <a16:creationId xmlns:a16="http://schemas.microsoft.com/office/drawing/2014/main" id="{CFC95C29-141B-48FB-8D2E-94F9FED78B9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16</xdr:col>
      <xdr:colOff>552450</xdr:colOff>
      <xdr:row>5</xdr:row>
      <xdr:rowOff>0</xdr:rowOff>
    </xdr:from>
    <xdr:to>
      <xdr:col>24</xdr:col>
      <xdr:colOff>247650</xdr:colOff>
      <xdr:row>17</xdr:row>
      <xdr:rowOff>76200</xdr:rowOff>
    </xdr:to>
    <xdr:graphicFrame macro="">
      <xdr:nvGraphicFramePr>
        <xdr:cNvPr id="16" name="Chart 15">
          <a:extLst>
            <a:ext uri="{FF2B5EF4-FFF2-40B4-BE49-F238E27FC236}">
              <a16:creationId xmlns:a16="http://schemas.microsoft.com/office/drawing/2014/main" id="{FC1F1CBD-92CF-4513-87C9-9BB6B99838D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17</xdr:col>
      <xdr:colOff>38099</xdr:colOff>
      <xdr:row>18</xdr:row>
      <xdr:rowOff>180975</xdr:rowOff>
    </xdr:from>
    <xdr:to>
      <xdr:col>25</xdr:col>
      <xdr:colOff>85724</xdr:colOff>
      <xdr:row>32</xdr:row>
      <xdr:rowOff>57150</xdr:rowOff>
    </xdr:to>
    <xdr:graphicFrame macro="">
      <xdr:nvGraphicFramePr>
        <xdr:cNvPr id="17" name="Chart 16">
          <a:extLst>
            <a:ext uri="{FF2B5EF4-FFF2-40B4-BE49-F238E27FC236}">
              <a16:creationId xmlns:a16="http://schemas.microsoft.com/office/drawing/2014/main" id="{9456B4AD-E0B4-4976-9C4F-CA44E53B914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6</xdr:col>
      <xdr:colOff>319087</xdr:colOff>
      <xdr:row>5</xdr:row>
      <xdr:rowOff>90487</xdr:rowOff>
    </xdr:from>
    <xdr:to>
      <xdr:col>12</xdr:col>
      <xdr:colOff>233362</xdr:colOff>
      <xdr:row>19</xdr:row>
      <xdr:rowOff>76200</xdr:rowOff>
    </xdr:to>
    <xdr:graphicFrame macro="">
      <xdr:nvGraphicFramePr>
        <xdr:cNvPr id="18" name="Chart 17">
          <a:extLst>
            <a:ext uri="{FF2B5EF4-FFF2-40B4-BE49-F238E27FC236}">
              <a16:creationId xmlns:a16="http://schemas.microsoft.com/office/drawing/2014/main" id="{BAC191CF-DEAD-4EB5-A412-732828CF39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11</xdr:col>
      <xdr:colOff>7620</xdr:colOff>
      <xdr:row>17</xdr:row>
      <xdr:rowOff>15240</xdr:rowOff>
    </xdr:from>
    <xdr:to>
      <xdr:col>18</xdr:col>
      <xdr:colOff>312420</xdr:colOff>
      <xdr:row>25</xdr:row>
      <xdr:rowOff>15240</xdr:rowOff>
    </xdr:to>
    <xdr:graphicFrame macro="">
      <xdr:nvGraphicFramePr>
        <xdr:cNvPr id="4" name="Chart 3">
          <a:extLst>
            <a:ext uri="{FF2B5EF4-FFF2-40B4-BE49-F238E27FC236}">
              <a16:creationId xmlns:a16="http://schemas.microsoft.com/office/drawing/2014/main" id="{DEFCEA3B-23A8-4904-80CA-08504608918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556260</xdr:colOff>
      <xdr:row>3</xdr:row>
      <xdr:rowOff>57150</xdr:rowOff>
    </xdr:from>
    <xdr:to>
      <xdr:col>18</xdr:col>
      <xdr:colOff>449580</xdr:colOff>
      <xdr:row>12</xdr:row>
      <xdr:rowOff>152400</xdr:rowOff>
    </xdr:to>
    <xdr:graphicFrame macro="">
      <xdr:nvGraphicFramePr>
        <xdr:cNvPr id="5" name="Chart 4">
          <a:extLst>
            <a:ext uri="{FF2B5EF4-FFF2-40B4-BE49-F238E27FC236}">
              <a16:creationId xmlns:a16="http://schemas.microsoft.com/office/drawing/2014/main" id="{C5A77FAC-895F-4BC7-A74E-4B106FE8548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Chart%20in%20Microsoft%20Word"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daziona%20Munthali/Desktop/FINAL/Reterature%20Review/Manuscript/Data%20extraction%20Instrument%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ments"/>
      <sheetName val="Smoke Free Environment"/>
      <sheetName val="Ceasations Programs "/>
      <sheetName val="Mass Media Campaigns "/>
      <sheetName val="Advertsisng Bans "/>
      <sheetName val="Taxes"/>
      <sheetName val="Results "/>
    </sheetNames>
    <sheetDataSet>
      <sheetData sheetId="0">
        <row r="1">
          <cell r="D1" t="str">
            <v xml:space="preserve">Reports </v>
          </cell>
        </row>
        <row r="2">
          <cell r="B2" t="str">
            <v xml:space="preserve">Regulatory </v>
          </cell>
          <cell r="C2" t="str">
            <v xml:space="preserve">Smoke Free Environment/policies </v>
          </cell>
          <cell r="D2">
            <v>8</v>
          </cell>
        </row>
        <row r="3">
          <cell r="C3" t="str">
            <v xml:space="preserve">Ceasations Programs </v>
          </cell>
          <cell r="D3">
            <v>2</v>
          </cell>
        </row>
        <row r="4">
          <cell r="C4" t="str">
            <v>Advertsising bans</v>
          </cell>
          <cell r="D4">
            <v>1</v>
          </cell>
        </row>
        <row r="5">
          <cell r="B5" t="str">
            <v xml:space="preserve">Economic </v>
          </cell>
          <cell r="C5" t="str">
            <v>Taxes</v>
          </cell>
          <cell r="D5">
            <v>5</v>
          </cell>
        </row>
        <row r="6">
          <cell r="B6" t="str">
            <v xml:space="preserve">Informative </v>
          </cell>
          <cell r="C6" t="str">
            <v>Mass Media Campaign</v>
          </cell>
          <cell r="D6">
            <v>1</v>
          </cell>
        </row>
        <row r="7">
          <cell r="C7" t="str">
            <v xml:space="preserve">Totals </v>
          </cell>
          <cell r="D7">
            <v>17</v>
          </cell>
        </row>
        <row r="9">
          <cell r="D9" t="str">
            <v xml:space="preserve">Reports </v>
          </cell>
        </row>
        <row r="10">
          <cell r="A10" t="str">
            <v xml:space="preserve">Northern </v>
          </cell>
          <cell r="B10" t="str">
            <v>Egypt</v>
          </cell>
          <cell r="C10" t="str">
            <v>Smoke Free</v>
          </cell>
          <cell r="D10">
            <v>1</v>
          </cell>
        </row>
        <row r="11">
          <cell r="A11" t="str">
            <v xml:space="preserve">Sourthen </v>
          </cell>
          <cell r="B11" t="str">
            <v>South Africa</v>
          </cell>
          <cell r="C11" t="str">
            <v>Smoke Free</v>
          </cell>
          <cell r="D11">
            <v>3</v>
          </cell>
        </row>
        <row r="12">
          <cell r="C12" t="str">
            <v>Mass Media Campaign</v>
          </cell>
          <cell r="D12">
            <v>1</v>
          </cell>
        </row>
        <row r="13">
          <cell r="B13" t="str">
            <v xml:space="preserve">South Africa &amp; Botwana </v>
          </cell>
          <cell r="C13" t="str">
            <v>Advertisement Bans</v>
          </cell>
          <cell r="D13">
            <v>1</v>
          </cell>
        </row>
        <row r="14">
          <cell r="C14" t="str">
            <v>Taxes</v>
          </cell>
          <cell r="D14">
            <v>3</v>
          </cell>
        </row>
        <row r="15">
          <cell r="A15" t="str">
            <v>Western</v>
          </cell>
          <cell r="B15" t="str">
            <v>Gambia</v>
          </cell>
          <cell r="C15" t="str">
            <v>Taxes</v>
          </cell>
          <cell r="D15">
            <v>1</v>
          </cell>
        </row>
        <row r="16">
          <cell r="B16" t="str">
            <v xml:space="preserve">Nigeria </v>
          </cell>
          <cell r="C16" t="str">
            <v>Smoke Free</v>
          </cell>
          <cell r="D16">
            <v>2</v>
          </cell>
        </row>
        <row r="17">
          <cell r="B17" t="str">
            <v>(West Africa Countries )Benin, Burkina Faso, Cape Verde, Côte d’Ivoire, Gambia, Ghana, Guinea, Mali, Mauritania, Niger, Nigeria, Senegal and Sierra Leone</v>
          </cell>
          <cell r="C17" t="str">
            <v xml:space="preserve">Ceasation Program-mixed policy </v>
          </cell>
          <cell r="D17">
            <v>1</v>
          </cell>
        </row>
        <row r="18">
          <cell r="A18" t="str">
            <v xml:space="preserve">Eastern </v>
          </cell>
          <cell r="B18" t="str">
            <v xml:space="preserve">Uganda </v>
          </cell>
          <cell r="C18" t="str">
            <v>Smoke Free</v>
          </cell>
          <cell r="D18">
            <v>2</v>
          </cell>
        </row>
        <row r="19">
          <cell r="B19" t="str">
            <v>Mauritius</v>
          </cell>
          <cell r="C19" t="str">
            <v>Taxes</v>
          </cell>
          <cell r="D19">
            <v>1</v>
          </cell>
        </row>
        <row r="20">
          <cell r="A20" t="str">
            <v xml:space="preserve">Africa-all regions </v>
          </cell>
          <cell r="B20" t="str">
            <v>survey countries (GYTS)</v>
          </cell>
          <cell r="C20" t="str">
            <v>Ceasation Program</v>
          </cell>
          <cell r="D20">
            <v>1</v>
          </cell>
        </row>
        <row r="21">
          <cell r="C21" t="str">
            <v>Total</v>
          </cell>
          <cell r="D21">
            <v>17</v>
          </cell>
        </row>
      </sheetData>
      <sheetData sheetId="1"/>
      <sheetData sheetId="2"/>
      <sheetData sheetId="3"/>
      <sheetData sheetId="4"/>
      <sheetData sheetId="5"/>
      <sheetData sheetId="6">
        <row r="3">
          <cell r="H3" t="str">
            <v>Effective</v>
          </cell>
          <cell r="I3" t="str">
            <v>Partially Effective</v>
          </cell>
          <cell r="J3" t="str">
            <v xml:space="preserve">Ineffective </v>
          </cell>
        </row>
        <row r="4">
          <cell r="B4" t="str">
            <v xml:space="preserve">Smoke Free Environment </v>
          </cell>
          <cell r="H4">
            <v>0.125</v>
          </cell>
          <cell r="I4">
            <v>0.625</v>
          </cell>
          <cell r="J4">
            <v>0.25</v>
          </cell>
        </row>
        <row r="5">
          <cell r="B5" t="str">
            <v xml:space="preserve">Ceasations Programs </v>
          </cell>
          <cell r="H5">
            <v>0.5</v>
          </cell>
          <cell r="I5">
            <v>0.5</v>
          </cell>
          <cell r="J5">
            <v>0</v>
          </cell>
        </row>
        <row r="6">
          <cell r="B6" t="str">
            <v>Taxes</v>
          </cell>
          <cell r="H6">
            <v>0.6</v>
          </cell>
          <cell r="I6">
            <v>0.2</v>
          </cell>
          <cell r="J6">
            <v>0.2</v>
          </cell>
        </row>
        <row r="7">
          <cell r="B7" t="str">
            <v>Mass Media Campaign</v>
          </cell>
          <cell r="H7">
            <v>1</v>
          </cell>
          <cell r="I7">
            <v>0</v>
          </cell>
          <cell r="J7">
            <v>0</v>
          </cell>
        </row>
        <row r="8">
          <cell r="B8" t="str">
            <v>Advertsising bans</v>
          </cell>
          <cell r="H8">
            <v>1</v>
          </cell>
          <cell r="I8">
            <v>0</v>
          </cell>
          <cell r="J8">
            <v>0</v>
          </cell>
        </row>
        <row r="17">
          <cell r="H17" t="str">
            <v xml:space="preserve">Effective </v>
          </cell>
          <cell r="I17" t="str">
            <v xml:space="preserve">Partially Effective </v>
          </cell>
          <cell r="J17" t="str">
            <v xml:space="preserve">Ineffective </v>
          </cell>
        </row>
        <row r="18">
          <cell r="B18" t="str">
            <v xml:space="preserve">Smoke Free Environment </v>
          </cell>
          <cell r="H18">
            <v>1</v>
          </cell>
          <cell r="I18">
            <v>0</v>
          </cell>
          <cell r="J18">
            <v>0</v>
          </cell>
        </row>
        <row r="19">
          <cell r="B19" t="str">
            <v xml:space="preserve">Ceasations Programs </v>
          </cell>
          <cell r="H19">
            <v>0.5</v>
          </cell>
          <cell r="I19">
            <v>0.5</v>
          </cell>
          <cell r="J19">
            <v>0</v>
          </cell>
        </row>
        <row r="20">
          <cell r="B20" t="str">
            <v>Taxes</v>
          </cell>
          <cell r="H20">
            <v>1</v>
          </cell>
          <cell r="I20">
            <v>0</v>
          </cell>
          <cell r="J20">
            <v>0</v>
          </cell>
        </row>
        <row r="21">
          <cell r="B21" t="str">
            <v>Mass Media Campaign</v>
          </cell>
          <cell r="H21">
            <v>1</v>
          </cell>
          <cell r="I21">
            <v>0</v>
          </cell>
          <cell r="J21">
            <v>0</v>
          </cell>
        </row>
        <row r="22">
          <cell r="B22" t="str">
            <v>Advertsising bans</v>
          </cell>
          <cell r="H22">
            <v>1</v>
          </cell>
          <cell r="I22">
            <v>0</v>
          </cell>
          <cell r="J22">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ments"/>
      <sheetName val="Smoke Free Environment"/>
      <sheetName val="Ceasations Programs "/>
      <sheetName val="Mass Media Campaigns "/>
      <sheetName val="Advertsisng Bans "/>
      <sheetName val="Taxes"/>
      <sheetName val="Instrument outcomes"/>
    </sheetNames>
    <sheetDataSet>
      <sheetData sheetId="0">
        <row r="1">
          <cell r="D1" t="str">
            <v xml:space="preserve">Reports </v>
          </cell>
        </row>
        <row r="2">
          <cell r="B2" t="str">
            <v xml:space="preserve">Regulatory </v>
          </cell>
          <cell r="C2" t="str">
            <v xml:space="preserve">Smoke Free Environment/policies </v>
          </cell>
          <cell r="D2">
            <v>8</v>
          </cell>
        </row>
        <row r="3">
          <cell r="C3" t="str">
            <v xml:space="preserve">Ceasations Programs </v>
          </cell>
          <cell r="D3">
            <v>2</v>
          </cell>
        </row>
        <row r="4">
          <cell r="C4" t="str">
            <v>Advertsising bans</v>
          </cell>
          <cell r="D4">
            <v>1</v>
          </cell>
        </row>
        <row r="5">
          <cell r="B5" t="str">
            <v xml:space="preserve">Economic </v>
          </cell>
          <cell r="C5" t="str">
            <v>Taxes</v>
          </cell>
          <cell r="D5">
            <v>5</v>
          </cell>
        </row>
        <row r="6">
          <cell r="B6" t="str">
            <v xml:space="preserve">Informative </v>
          </cell>
          <cell r="C6" t="str">
            <v>Mass Media Campaign</v>
          </cell>
          <cell r="D6">
            <v>1</v>
          </cell>
        </row>
        <row r="9">
          <cell r="D9" t="str">
            <v xml:space="preserve">Reports </v>
          </cell>
        </row>
        <row r="10">
          <cell r="A10" t="str">
            <v xml:space="preserve">Northern </v>
          </cell>
          <cell r="B10" t="str">
            <v>Egypt</v>
          </cell>
          <cell r="C10" t="str">
            <v>Smoke Free</v>
          </cell>
          <cell r="D10">
            <v>1</v>
          </cell>
        </row>
        <row r="11">
          <cell r="A11" t="str">
            <v xml:space="preserve">Sourthen </v>
          </cell>
          <cell r="B11" t="str">
            <v>South Africa</v>
          </cell>
          <cell r="C11" t="str">
            <v>Smoke Free</v>
          </cell>
          <cell r="D11">
            <v>3</v>
          </cell>
        </row>
        <row r="12">
          <cell r="C12" t="str">
            <v>Mass Media Campaign</v>
          </cell>
          <cell r="D12">
            <v>1</v>
          </cell>
        </row>
        <row r="13">
          <cell r="B13" t="str">
            <v xml:space="preserve">South Africa &amp; Botwana </v>
          </cell>
          <cell r="C13" t="str">
            <v>Advertisement Bans</v>
          </cell>
          <cell r="D13">
            <v>1</v>
          </cell>
        </row>
        <row r="14">
          <cell r="C14" t="str">
            <v>Taxes</v>
          </cell>
          <cell r="D14">
            <v>3</v>
          </cell>
        </row>
        <row r="15">
          <cell r="A15" t="str">
            <v>Western</v>
          </cell>
          <cell r="B15" t="str">
            <v>Gambia</v>
          </cell>
          <cell r="C15" t="str">
            <v>Taxes</v>
          </cell>
          <cell r="D15">
            <v>1</v>
          </cell>
        </row>
        <row r="16">
          <cell r="B16" t="str">
            <v xml:space="preserve">Nigeria </v>
          </cell>
          <cell r="C16" t="str">
            <v>Smoke Free</v>
          </cell>
          <cell r="D16">
            <v>2</v>
          </cell>
        </row>
        <row r="17">
          <cell r="B17" t="str">
            <v>(West Africa Countries )Benin, Burkina Faso, Cape Verde, Côte d’Ivoire, Gambia, Ghana, Guinea, Mali, Mauritania, Niger, Nigeria, Senegal and Sierra Leone</v>
          </cell>
          <cell r="C17" t="str">
            <v xml:space="preserve">Ceasation Program-mixed policy </v>
          </cell>
          <cell r="D17">
            <v>1</v>
          </cell>
        </row>
        <row r="18">
          <cell r="A18" t="str">
            <v xml:space="preserve">Eastern </v>
          </cell>
          <cell r="B18" t="str">
            <v xml:space="preserve">Uganda </v>
          </cell>
          <cell r="C18" t="str">
            <v>Smoke Free</v>
          </cell>
          <cell r="D18">
            <v>2</v>
          </cell>
        </row>
        <row r="19">
          <cell r="B19" t="str">
            <v>Mauritius</v>
          </cell>
          <cell r="C19" t="str">
            <v>Taxes</v>
          </cell>
          <cell r="D19">
            <v>1</v>
          </cell>
        </row>
        <row r="20">
          <cell r="A20" t="str">
            <v xml:space="preserve">Africa-all regions </v>
          </cell>
          <cell r="B20" t="str">
            <v>survey countries (GYTS)</v>
          </cell>
          <cell r="C20" t="str">
            <v>Ceasation Program</v>
          </cell>
          <cell r="D20">
            <v>1</v>
          </cell>
        </row>
      </sheetData>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Q30"/>
  <sheetViews>
    <sheetView topLeftCell="D1" workbookViewId="0">
      <selection activeCell="P6" sqref="P6"/>
    </sheetView>
  </sheetViews>
  <sheetFormatPr defaultRowHeight="12.75" x14ac:dyDescent="0.2"/>
  <cols>
    <col min="1" max="1" width="11.28515625" style="1" bestFit="1" customWidth="1"/>
    <col min="2" max="2" width="24.5703125" style="1" customWidth="1"/>
    <col min="3" max="3" width="54.7109375" style="1" customWidth="1"/>
    <col min="4" max="6" width="9.140625" style="4"/>
    <col min="7" max="8" width="9.140625" style="1"/>
    <col min="9" max="9" width="24.140625" style="1" bestFit="1" customWidth="1"/>
    <col min="10" max="16384" width="9.140625" style="1"/>
  </cols>
  <sheetData>
    <row r="3" spans="1:17" ht="15" x14ac:dyDescent="0.25">
      <c r="E3" s="72" t="s">
        <v>227</v>
      </c>
      <c r="F3" s="72"/>
      <c r="G3" s="72"/>
      <c r="H3" s="72"/>
      <c r="I3" s="72"/>
      <c r="J3" s="72"/>
      <c r="K3" s="72"/>
      <c r="L3" s="72"/>
      <c r="M3" s="72"/>
      <c r="N3" s="72"/>
      <c r="O3" s="72"/>
      <c r="P3" s="72"/>
      <c r="Q3" s="72"/>
    </row>
    <row r="6" spans="1:17" x14ac:dyDescent="0.2">
      <c r="B6" s="2" t="s">
        <v>0</v>
      </c>
      <c r="C6" s="2" t="s">
        <v>1</v>
      </c>
      <c r="D6" s="3" t="s">
        <v>2</v>
      </c>
      <c r="E6" s="3" t="s">
        <v>3</v>
      </c>
      <c r="F6" s="4" t="s">
        <v>139</v>
      </c>
    </row>
    <row r="7" spans="1:17" x14ac:dyDescent="0.2">
      <c r="B7" s="1" t="s">
        <v>4</v>
      </c>
      <c r="C7" s="1" t="s">
        <v>140</v>
      </c>
      <c r="D7" s="4">
        <f>E15+E16+E21+E23</f>
        <v>8</v>
      </c>
      <c r="E7" s="4">
        <f>D7+D8+D9</f>
        <v>11</v>
      </c>
      <c r="F7" s="4">
        <f>D7/D12*100</f>
        <v>47.058823529411761</v>
      </c>
    </row>
    <row r="8" spans="1:17" x14ac:dyDescent="0.2">
      <c r="C8" s="1" t="s">
        <v>6</v>
      </c>
      <c r="D8" s="4">
        <f>E22+E25</f>
        <v>2</v>
      </c>
      <c r="F8" s="4">
        <f>D8/D12*100</f>
        <v>11.76470588235294</v>
      </c>
    </row>
    <row r="9" spans="1:17" x14ac:dyDescent="0.2">
      <c r="C9" s="1" t="s">
        <v>7</v>
      </c>
      <c r="D9" s="4">
        <f>E18</f>
        <v>1</v>
      </c>
      <c r="F9" s="4">
        <f>D9/D12*100</f>
        <v>5.8823529411764701</v>
      </c>
    </row>
    <row r="10" spans="1:17" x14ac:dyDescent="0.2">
      <c r="B10" s="1" t="s">
        <v>8</v>
      </c>
      <c r="C10" s="1" t="s">
        <v>9</v>
      </c>
      <c r="D10" s="4">
        <f>E19+E20+E24</f>
        <v>5</v>
      </c>
      <c r="E10" s="4">
        <f>D10</f>
        <v>5</v>
      </c>
      <c r="F10" s="4">
        <f>D10/D12*100</f>
        <v>29.411764705882355</v>
      </c>
    </row>
    <row r="11" spans="1:17" x14ac:dyDescent="0.2">
      <c r="B11" s="1" t="s">
        <v>10</v>
      </c>
      <c r="C11" s="1" t="s">
        <v>11</v>
      </c>
      <c r="D11" s="5">
        <f>E17</f>
        <v>1</v>
      </c>
      <c r="E11" s="5">
        <v>1</v>
      </c>
      <c r="F11" s="5">
        <f>D11/D12*100</f>
        <v>5.8823529411764701</v>
      </c>
    </row>
    <row r="12" spans="1:17" x14ac:dyDescent="0.2">
      <c r="C12" s="2" t="s">
        <v>12</v>
      </c>
      <c r="D12" s="3">
        <f>SUM(D7:D11)</f>
        <v>17</v>
      </c>
      <c r="E12" s="3">
        <f t="shared" ref="E12" si="0">SUM(E7:E11)</f>
        <v>17</v>
      </c>
      <c r="F12" s="3">
        <f>SUM(F7:F11)</f>
        <v>100</v>
      </c>
    </row>
    <row r="14" spans="1:17" x14ac:dyDescent="0.2">
      <c r="A14" s="2" t="s">
        <v>13</v>
      </c>
      <c r="B14" s="2" t="s">
        <v>14</v>
      </c>
      <c r="C14" s="2" t="s">
        <v>1</v>
      </c>
      <c r="D14" s="3" t="s">
        <v>2</v>
      </c>
      <c r="E14" s="3" t="s">
        <v>3</v>
      </c>
      <c r="F14" s="4" t="s">
        <v>15</v>
      </c>
    </row>
    <row r="15" spans="1:17" x14ac:dyDescent="0.2">
      <c r="A15" s="1" t="s">
        <v>16</v>
      </c>
      <c r="B15" s="1" t="s">
        <v>17</v>
      </c>
      <c r="C15" s="1" t="s">
        <v>18</v>
      </c>
      <c r="D15" s="4">
        <v>1</v>
      </c>
      <c r="E15" s="4">
        <f>D15</f>
        <v>1</v>
      </c>
      <c r="F15" s="4">
        <f>E15</f>
        <v>1</v>
      </c>
    </row>
    <row r="16" spans="1:17" x14ac:dyDescent="0.2">
      <c r="A16" s="1" t="s">
        <v>19</v>
      </c>
      <c r="B16" s="1" t="s">
        <v>20</v>
      </c>
      <c r="C16" s="1" t="s">
        <v>18</v>
      </c>
      <c r="D16" s="4">
        <v>3</v>
      </c>
      <c r="E16" s="4">
        <f t="shared" ref="E16:F25" si="1">D16</f>
        <v>3</v>
      </c>
    </row>
    <row r="17" spans="1:8" x14ac:dyDescent="0.2">
      <c r="C17" s="1" t="s">
        <v>11</v>
      </c>
      <c r="D17" s="4">
        <v>1</v>
      </c>
      <c r="E17" s="4">
        <f t="shared" si="1"/>
        <v>1</v>
      </c>
    </row>
    <row r="18" spans="1:8" x14ac:dyDescent="0.2">
      <c r="B18" s="1" t="s">
        <v>141</v>
      </c>
      <c r="C18" s="1" t="s">
        <v>142</v>
      </c>
      <c r="D18" s="4">
        <v>1</v>
      </c>
      <c r="E18" s="4">
        <f t="shared" si="1"/>
        <v>1</v>
      </c>
    </row>
    <row r="19" spans="1:8" x14ac:dyDescent="0.2">
      <c r="C19" s="1" t="s">
        <v>9</v>
      </c>
      <c r="D19" s="4">
        <v>3</v>
      </c>
      <c r="E19" s="4">
        <f t="shared" si="1"/>
        <v>3</v>
      </c>
      <c r="F19" s="4">
        <f>E19+E18+E17+E16</f>
        <v>8</v>
      </c>
    </row>
    <row r="20" spans="1:8" x14ac:dyDescent="0.2">
      <c r="A20" s="1" t="s">
        <v>21</v>
      </c>
      <c r="B20" s="1" t="s">
        <v>22</v>
      </c>
      <c r="C20" s="1" t="s">
        <v>9</v>
      </c>
      <c r="D20" s="4">
        <v>1</v>
      </c>
      <c r="E20" s="4">
        <f t="shared" si="1"/>
        <v>1</v>
      </c>
      <c r="F20" s="4">
        <f>E20</f>
        <v>1</v>
      </c>
    </row>
    <row r="21" spans="1:8" x14ac:dyDescent="0.2">
      <c r="B21" s="1" t="s">
        <v>23</v>
      </c>
      <c r="C21" s="1" t="s">
        <v>18</v>
      </c>
      <c r="D21" s="4">
        <v>2</v>
      </c>
      <c r="E21" s="4">
        <f t="shared" si="1"/>
        <v>2</v>
      </c>
      <c r="F21" s="4">
        <f t="shared" si="1"/>
        <v>2</v>
      </c>
    </row>
    <row r="22" spans="1:8" x14ac:dyDescent="0.2">
      <c r="B22" s="1" t="s">
        <v>143</v>
      </c>
      <c r="C22" s="1" t="s">
        <v>144</v>
      </c>
      <c r="D22" s="4">
        <v>1</v>
      </c>
      <c r="E22" s="4">
        <f t="shared" si="1"/>
        <v>1</v>
      </c>
      <c r="F22" s="4">
        <f t="shared" si="1"/>
        <v>1</v>
      </c>
    </row>
    <row r="23" spans="1:8" x14ac:dyDescent="0.2">
      <c r="A23" s="1" t="s">
        <v>25</v>
      </c>
      <c r="B23" s="1" t="s">
        <v>26</v>
      </c>
      <c r="C23" s="1" t="s">
        <v>18</v>
      </c>
      <c r="D23" s="4">
        <v>2</v>
      </c>
      <c r="E23" s="4">
        <f t="shared" si="1"/>
        <v>2</v>
      </c>
      <c r="F23" s="4">
        <f t="shared" si="1"/>
        <v>2</v>
      </c>
    </row>
    <row r="24" spans="1:8" x14ac:dyDescent="0.2">
      <c r="B24" s="1" t="s">
        <v>27</v>
      </c>
      <c r="C24" s="1" t="s">
        <v>9</v>
      </c>
      <c r="D24" s="4">
        <v>1</v>
      </c>
      <c r="E24" s="4">
        <f t="shared" si="1"/>
        <v>1</v>
      </c>
      <c r="F24" s="4">
        <f t="shared" si="1"/>
        <v>1</v>
      </c>
    </row>
    <row r="25" spans="1:8" x14ac:dyDescent="0.2">
      <c r="A25" s="1" t="s">
        <v>145</v>
      </c>
      <c r="B25" s="1" t="s">
        <v>146</v>
      </c>
      <c r="C25" s="1" t="s">
        <v>24</v>
      </c>
      <c r="D25" s="4">
        <v>1</v>
      </c>
      <c r="E25" s="4">
        <f t="shared" si="1"/>
        <v>1</v>
      </c>
      <c r="F25" s="4">
        <f t="shared" si="1"/>
        <v>1</v>
      </c>
    </row>
    <row r="26" spans="1:8" s="2" customFormat="1" x14ac:dyDescent="0.2">
      <c r="C26" s="2" t="s">
        <v>15</v>
      </c>
      <c r="D26" s="3">
        <f>SUM(D15:D25)</f>
        <v>17</v>
      </c>
      <c r="E26" s="3">
        <f t="shared" ref="E26:F26" si="2">SUM(E15:E25)</f>
        <v>17</v>
      </c>
      <c r="F26" s="3">
        <f t="shared" si="2"/>
        <v>17</v>
      </c>
      <c r="G26" s="3"/>
      <c r="H26" s="3"/>
    </row>
    <row r="27" spans="1:8" x14ac:dyDescent="0.2">
      <c r="B27" s="2"/>
      <c r="C27" s="2"/>
      <c r="D27" s="3"/>
      <c r="E27" s="3"/>
    </row>
    <row r="28" spans="1:8" x14ac:dyDescent="0.2">
      <c r="B28" s="2"/>
      <c r="C28" s="2"/>
      <c r="D28" s="3"/>
      <c r="E28" s="3"/>
    </row>
    <row r="29" spans="1:8" x14ac:dyDescent="0.2">
      <c r="B29" s="2"/>
      <c r="C29" s="2"/>
      <c r="D29" s="3"/>
      <c r="E29" s="3"/>
    </row>
    <row r="30" spans="1:8" x14ac:dyDescent="0.2">
      <c r="B30" s="2"/>
      <c r="C30" s="2"/>
      <c r="D30" s="3"/>
      <c r="E30" s="3"/>
    </row>
  </sheetData>
  <mergeCells count="1">
    <mergeCell ref="E3:Q3"/>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61712-725B-4767-97DC-AD55FAC8D9F7}">
  <dimension ref="A2:K60"/>
  <sheetViews>
    <sheetView workbookViewId="0">
      <selection activeCell="B2" sqref="B2:E2"/>
    </sheetView>
  </sheetViews>
  <sheetFormatPr defaultColWidth="8.85546875" defaultRowHeight="12.75" x14ac:dyDescent="0.2"/>
  <cols>
    <col min="1" max="1" width="32.28515625" style="2" bestFit="1" customWidth="1"/>
    <col min="2" max="2" width="29.42578125" style="1" bestFit="1" customWidth="1"/>
    <col min="3" max="3" width="30.5703125" style="1" bestFit="1" customWidth="1"/>
    <col min="4" max="4" width="14.85546875" style="46" bestFit="1" customWidth="1"/>
    <col min="5" max="5" width="51.7109375" style="46" bestFit="1" customWidth="1"/>
    <col min="6" max="6" width="25.42578125" style="46" bestFit="1" customWidth="1"/>
    <col min="7" max="7" width="59.140625" style="46" bestFit="1" customWidth="1"/>
    <col min="8" max="8" width="32.5703125" style="46" bestFit="1" customWidth="1"/>
    <col min="9" max="11" width="23" style="46" bestFit="1" customWidth="1"/>
    <col min="12" max="16384" width="8.85546875" style="1"/>
  </cols>
  <sheetData>
    <row r="2" spans="1:11" ht="15" x14ac:dyDescent="0.25">
      <c r="B2" s="72" t="s">
        <v>228</v>
      </c>
      <c r="C2" s="72"/>
      <c r="D2" s="72"/>
      <c r="E2" s="72"/>
    </row>
    <row r="4" spans="1:11" x14ac:dyDescent="0.2">
      <c r="D4" s="46">
        <v>1</v>
      </c>
      <c r="E4" s="46">
        <v>2</v>
      </c>
      <c r="F4" s="46">
        <v>3</v>
      </c>
      <c r="G4" s="46">
        <v>4</v>
      </c>
      <c r="H4" s="46">
        <v>5</v>
      </c>
      <c r="I4" s="46">
        <v>6</v>
      </c>
      <c r="J4" s="46">
        <v>7</v>
      </c>
      <c r="K4" s="46">
        <v>8</v>
      </c>
    </row>
    <row r="5" spans="1:11" ht="25.5" x14ac:dyDescent="0.2">
      <c r="A5" s="6" t="s">
        <v>28</v>
      </c>
      <c r="B5" s="7"/>
      <c r="C5" s="8" t="s">
        <v>29</v>
      </c>
      <c r="D5" s="47" t="s">
        <v>30</v>
      </c>
      <c r="E5" s="48" t="s">
        <v>31</v>
      </c>
      <c r="F5" s="49" t="s">
        <v>32</v>
      </c>
      <c r="G5" s="48" t="s">
        <v>33</v>
      </c>
      <c r="H5" s="49" t="s">
        <v>34</v>
      </c>
      <c r="I5" s="47" t="s">
        <v>35</v>
      </c>
      <c r="J5" s="47" t="s">
        <v>36</v>
      </c>
      <c r="K5" s="47" t="s">
        <v>37</v>
      </c>
    </row>
    <row r="6" spans="1:11" x14ac:dyDescent="0.2">
      <c r="A6" s="9"/>
      <c r="B6" s="10"/>
      <c r="C6" s="11" t="s">
        <v>38</v>
      </c>
      <c r="D6" s="50" t="s">
        <v>39</v>
      </c>
      <c r="E6" s="51" t="s">
        <v>20</v>
      </c>
      <c r="F6" s="50" t="s">
        <v>26</v>
      </c>
      <c r="G6" s="52" t="s">
        <v>41</v>
      </c>
      <c r="H6" s="50" t="s">
        <v>23</v>
      </c>
      <c r="I6" s="59" t="s">
        <v>17</v>
      </c>
      <c r="J6" s="59" t="s">
        <v>26</v>
      </c>
      <c r="K6" s="59" t="s">
        <v>41</v>
      </c>
    </row>
    <row r="7" spans="1:11" x14ac:dyDescent="0.2">
      <c r="A7" s="12"/>
      <c r="B7" s="13"/>
      <c r="C7" s="11" t="s">
        <v>42</v>
      </c>
      <c r="D7" s="50" t="s">
        <v>43</v>
      </c>
      <c r="E7" s="50" t="s">
        <v>44</v>
      </c>
      <c r="F7" s="50" t="s">
        <v>45</v>
      </c>
      <c r="G7" s="51"/>
      <c r="H7" s="50" t="s">
        <v>46</v>
      </c>
      <c r="I7" s="50" t="s">
        <v>47</v>
      </c>
      <c r="J7" s="50" t="s">
        <v>47</v>
      </c>
      <c r="K7" s="50" t="s">
        <v>47</v>
      </c>
    </row>
    <row r="8" spans="1:11" x14ac:dyDescent="0.2">
      <c r="A8" s="14" t="s">
        <v>48</v>
      </c>
      <c r="B8" s="15" t="s">
        <v>49</v>
      </c>
      <c r="C8" s="15" t="s">
        <v>50</v>
      </c>
      <c r="D8" s="53"/>
      <c r="E8" s="53"/>
      <c r="F8" s="53"/>
      <c r="G8" s="53"/>
      <c r="H8" s="53"/>
      <c r="I8" s="53"/>
      <c r="J8" s="53"/>
      <c r="K8" s="53"/>
    </row>
    <row r="9" spans="1:11" x14ac:dyDescent="0.2">
      <c r="A9" s="16"/>
      <c r="B9" s="17"/>
      <c r="C9" s="17" t="s">
        <v>51</v>
      </c>
      <c r="D9" s="54">
        <v>2</v>
      </c>
      <c r="E9" s="54">
        <v>2</v>
      </c>
      <c r="F9" s="54">
        <v>2</v>
      </c>
      <c r="G9" s="54"/>
      <c r="H9" s="54"/>
      <c r="I9" s="54">
        <v>2</v>
      </c>
      <c r="J9" s="54">
        <v>2</v>
      </c>
      <c r="K9" s="54">
        <v>2</v>
      </c>
    </row>
    <row r="10" spans="1:11" x14ac:dyDescent="0.2">
      <c r="A10" s="16"/>
      <c r="B10" s="17"/>
      <c r="C10" s="17" t="s">
        <v>52</v>
      </c>
      <c r="D10" s="54"/>
      <c r="E10" s="54"/>
      <c r="F10" s="54"/>
      <c r="G10" s="54"/>
      <c r="H10" s="54">
        <v>2</v>
      </c>
      <c r="I10" s="54"/>
      <c r="J10" s="54"/>
      <c r="K10" s="54"/>
    </row>
    <row r="11" spans="1:11" x14ac:dyDescent="0.2">
      <c r="A11" s="16"/>
      <c r="B11" s="18"/>
      <c r="C11" s="18" t="s">
        <v>53</v>
      </c>
      <c r="D11" s="55"/>
      <c r="E11" s="55"/>
      <c r="F11" s="55"/>
      <c r="G11" s="56"/>
      <c r="H11" s="55"/>
      <c r="I11" s="55"/>
      <c r="J11" s="55"/>
      <c r="K11" s="55"/>
    </row>
    <row r="12" spans="1:11" x14ac:dyDescent="0.2">
      <c r="A12" s="16"/>
      <c r="B12" s="15" t="s">
        <v>54</v>
      </c>
      <c r="C12" s="15" t="s">
        <v>55</v>
      </c>
      <c r="D12" s="53">
        <v>2</v>
      </c>
      <c r="E12" s="53">
        <v>2</v>
      </c>
      <c r="F12" s="53">
        <v>2</v>
      </c>
      <c r="G12" s="53"/>
      <c r="H12" s="53">
        <v>2</v>
      </c>
      <c r="I12" s="53">
        <v>2</v>
      </c>
      <c r="J12" s="53">
        <v>2</v>
      </c>
      <c r="K12" s="53">
        <v>2</v>
      </c>
    </row>
    <row r="13" spans="1:11" x14ac:dyDescent="0.2">
      <c r="A13" s="16"/>
      <c r="B13" s="17"/>
      <c r="C13" s="17" t="s">
        <v>56</v>
      </c>
      <c r="D13" s="54"/>
      <c r="E13" s="54"/>
      <c r="F13" s="54"/>
      <c r="G13" s="54"/>
      <c r="H13" s="54"/>
      <c r="I13" s="54"/>
      <c r="J13" s="54"/>
      <c r="K13" s="54"/>
    </row>
    <row r="14" spans="1:11" x14ac:dyDescent="0.2">
      <c r="A14" s="16"/>
      <c r="B14" s="18"/>
      <c r="C14" s="18" t="s">
        <v>57</v>
      </c>
      <c r="D14" s="55"/>
      <c r="E14" s="55"/>
      <c r="F14" s="55"/>
      <c r="G14" s="55"/>
      <c r="H14" s="55"/>
      <c r="I14" s="55"/>
      <c r="J14" s="55"/>
      <c r="K14" s="55"/>
    </row>
    <row r="15" spans="1:11" x14ac:dyDescent="0.2">
      <c r="A15" s="16"/>
      <c r="B15" s="15" t="s">
        <v>58</v>
      </c>
      <c r="C15" s="15" t="s">
        <v>59</v>
      </c>
      <c r="D15" s="53">
        <v>2</v>
      </c>
      <c r="E15" s="53"/>
      <c r="F15" s="53"/>
      <c r="G15" s="53"/>
      <c r="H15" s="53"/>
      <c r="I15" s="53"/>
      <c r="J15" s="53"/>
      <c r="K15" s="53"/>
    </row>
    <row r="16" spans="1:11" x14ac:dyDescent="0.2">
      <c r="A16" s="16"/>
      <c r="B16" s="17"/>
      <c r="C16" s="17" t="s">
        <v>60</v>
      </c>
      <c r="D16" s="54"/>
      <c r="E16" s="54"/>
      <c r="F16" s="54"/>
      <c r="G16" s="54"/>
      <c r="H16" s="54"/>
      <c r="I16" s="54"/>
      <c r="J16" s="54"/>
      <c r="K16" s="54"/>
    </row>
    <row r="17" spans="1:11" x14ac:dyDescent="0.2">
      <c r="A17" s="16"/>
      <c r="B17" s="17"/>
      <c r="C17" s="17" t="s">
        <v>61</v>
      </c>
      <c r="D17" s="54"/>
      <c r="E17" s="54">
        <v>2</v>
      </c>
      <c r="F17" s="54"/>
      <c r="G17" s="54"/>
      <c r="H17" s="54">
        <v>2</v>
      </c>
      <c r="I17" s="54">
        <v>2</v>
      </c>
      <c r="J17" s="54">
        <v>2</v>
      </c>
      <c r="K17" s="54">
        <v>2</v>
      </c>
    </row>
    <row r="18" spans="1:11" x14ac:dyDescent="0.2">
      <c r="A18" s="16"/>
      <c r="B18" s="17"/>
      <c r="C18" s="17" t="s">
        <v>62</v>
      </c>
      <c r="D18" s="54"/>
      <c r="E18" s="54"/>
      <c r="F18" s="54">
        <v>2</v>
      </c>
      <c r="G18" s="54"/>
      <c r="H18" s="54"/>
      <c r="I18" s="54"/>
      <c r="J18" s="54"/>
      <c r="K18" s="54"/>
    </row>
    <row r="19" spans="1:11" x14ac:dyDescent="0.2">
      <c r="A19" s="16"/>
      <c r="B19" s="17"/>
      <c r="C19" s="17" t="s">
        <v>63</v>
      </c>
      <c r="D19" s="54"/>
      <c r="E19" s="54"/>
      <c r="F19" s="54"/>
      <c r="G19" s="54"/>
      <c r="H19" s="54"/>
      <c r="I19" s="54"/>
      <c r="J19" s="54"/>
      <c r="K19" s="54"/>
    </row>
    <row r="20" spans="1:11" x14ac:dyDescent="0.2">
      <c r="A20" s="16"/>
      <c r="B20" s="18"/>
      <c r="C20" s="18" t="s">
        <v>64</v>
      </c>
      <c r="D20" s="55"/>
      <c r="E20" s="55"/>
      <c r="F20" s="55"/>
      <c r="G20" s="55"/>
      <c r="H20" s="55"/>
      <c r="I20" s="55"/>
      <c r="J20" s="55"/>
      <c r="K20" s="55"/>
    </row>
    <row r="21" spans="1:11" x14ac:dyDescent="0.2">
      <c r="A21" s="16"/>
      <c r="B21" s="20" t="s">
        <v>65</v>
      </c>
      <c r="C21" s="15" t="s">
        <v>66</v>
      </c>
      <c r="D21" s="53">
        <v>2</v>
      </c>
      <c r="E21" s="53"/>
      <c r="F21" s="53"/>
      <c r="G21" s="57"/>
      <c r="H21" s="53">
        <v>2</v>
      </c>
      <c r="I21" s="53">
        <v>2</v>
      </c>
      <c r="J21" s="53">
        <v>2</v>
      </c>
      <c r="K21" s="53">
        <v>2</v>
      </c>
    </row>
    <row r="22" spans="1:11" x14ac:dyDescent="0.2">
      <c r="A22" s="16"/>
      <c r="B22" s="21"/>
      <c r="C22" s="17" t="s">
        <v>67</v>
      </c>
      <c r="D22" s="54"/>
      <c r="E22" s="54"/>
      <c r="F22" s="54"/>
      <c r="H22" s="54">
        <v>1</v>
      </c>
      <c r="I22" s="54"/>
      <c r="J22" s="54"/>
      <c r="K22" s="54"/>
    </row>
    <row r="23" spans="1:11" x14ac:dyDescent="0.2">
      <c r="A23" s="16"/>
      <c r="B23" s="21"/>
      <c r="C23" s="17" t="s">
        <v>68</v>
      </c>
      <c r="D23" s="54"/>
      <c r="E23" s="54">
        <v>2</v>
      </c>
      <c r="F23" s="54">
        <v>2</v>
      </c>
      <c r="H23" s="54"/>
      <c r="I23" s="54"/>
      <c r="J23" s="54"/>
      <c r="K23" s="54"/>
    </row>
    <row r="24" spans="1:11" x14ac:dyDescent="0.2">
      <c r="A24" s="16"/>
      <c r="B24" s="21"/>
      <c r="C24" s="17" t="s">
        <v>69</v>
      </c>
      <c r="D24" s="54"/>
      <c r="E24" s="54"/>
      <c r="F24" s="54"/>
      <c r="H24" s="54"/>
      <c r="I24" s="54"/>
      <c r="J24" s="54"/>
      <c r="K24" s="54"/>
    </row>
    <row r="25" spans="1:11" x14ac:dyDescent="0.2">
      <c r="A25" s="16"/>
      <c r="B25" s="21"/>
      <c r="C25" s="17" t="s">
        <v>70</v>
      </c>
      <c r="D25" s="54"/>
      <c r="E25" s="54"/>
      <c r="F25" s="54"/>
      <c r="H25" s="54"/>
      <c r="I25" s="54"/>
      <c r="J25" s="54"/>
      <c r="K25" s="54"/>
    </row>
    <row r="26" spans="1:11" x14ac:dyDescent="0.2">
      <c r="A26" s="16"/>
      <c r="B26" s="21"/>
      <c r="C26" s="17" t="s">
        <v>71</v>
      </c>
      <c r="D26" s="54"/>
      <c r="E26" s="54"/>
      <c r="F26" s="54"/>
      <c r="H26" s="54"/>
      <c r="I26" s="54"/>
      <c r="J26" s="54"/>
      <c r="K26" s="54"/>
    </row>
    <row r="27" spans="1:11" x14ac:dyDescent="0.2">
      <c r="A27" s="16"/>
      <c r="B27" s="19"/>
      <c r="C27" s="18" t="s">
        <v>72</v>
      </c>
      <c r="D27" s="55"/>
      <c r="E27" s="55"/>
      <c r="F27" s="55"/>
      <c r="G27" s="56"/>
      <c r="H27" s="55"/>
      <c r="I27" s="55"/>
      <c r="J27" s="55"/>
      <c r="K27" s="55"/>
    </row>
    <row r="28" spans="1:11" x14ac:dyDescent="0.2">
      <c r="A28" s="16"/>
      <c r="B28" s="20" t="s">
        <v>73</v>
      </c>
      <c r="C28" s="15" t="s">
        <v>74</v>
      </c>
      <c r="D28" s="53"/>
      <c r="E28" s="53"/>
      <c r="F28" s="53"/>
      <c r="G28" s="57"/>
      <c r="H28" s="53"/>
      <c r="I28" s="53"/>
      <c r="J28" s="53"/>
      <c r="K28" s="53"/>
    </row>
    <row r="29" spans="1:11" x14ac:dyDescent="0.2">
      <c r="A29" s="16"/>
      <c r="B29" s="21"/>
      <c r="C29" s="17" t="s">
        <v>75</v>
      </c>
      <c r="D29" s="54">
        <v>2</v>
      </c>
      <c r="E29" s="54">
        <v>2</v>
      </c>
      <c r="F29" s="54">
        <v>2</v>
      </c>
      <c r="H29" s="54">
        <v>2</v>
      </c>
      <c r="I29" s="54">
        <v>2</v>
      </c>
      <c r="J29" s="54">
        <v>2</v>
      </c>
      <c r="K29" s="54">
        <v>2</v>
      </c>
    </row>
    <row r="30" spans="1:11" x14ac:dyDescent="0.2">
      <c r="A30" s="16"/>
      <c r="B30" s="21"/>
      <c r="C30" s="17" t="s">
        <v>76</v>
      </c>
      <c r="D30" s="54"/>
      <c r="E30" s="54"/>
      <c r="F30" s="54"/>
      <c r="H30" s="54"/>
      <c r="I30" s="54"/>
      <c r="J30" s="54"/>
      <c r="K30" s="54"/>
    </row>
    <row r="31" spans="1:11" x14ac:dyDescent="0.2">
      <c r="A31" s="16"/>
      <c r="B31" s="21"/>
      <c r="C31" s="17" t="s">
        <v>77</v>
      </c>
      <c r="D31" s="54"/>
      <c r="E31" s="54"/>
      <c r="F31" s="54">
        <v>1</v>
      </c>
      <c r="H31" s="54"/>
      <c r="I31" s="54"/>
      <c r="J31" s="54"/>
      <c r="K31" s="54"/>
    </row>
    <row r="32" spans="1:11" x14ac:dyDescent="0.2">
      <c r="A32" s="16"/>
      <c r="B32" s="21"/>
      <c r="C32" s="17" t="s">
        <v>78</v>
      </c>
      <c r="D32" s="54"/>
      <c r="E32" s="54"/>
      <c r="F32" s="54"/>
      <c r="H32" s="54"/>
      <c r="I32" s="54"/>
      <c r="J32" s="54"/>
      <c r="K32" s="54"/>
    </row>
    <row r="33" spans="1:11" x14ac:dyDescent="0.2">
      <c r="A33" s="16"/>
      <c r="B33" s="21"/>
      <c r="C33" s="17" t="s">
        <v>79</v>
      </c>
      <c r="D33" s="54"/>
      <c r="E33" s="54"/>
      <c r="F33" s="54"/>
      <c r="H33" s="54"/>
      <c r="I33" s="54"/>
      <c r="J33" s="54"/>
      <c r="K33" s="54"/>
    </row>
    <row r="34" spans="1:11" x14ac:dyDescent="0.2">
      <c r="A34" s="16"/>
      <c r="B34" s="21"/>
      <c r="C34" s="17" t="s">
        <v>80</v>
      </c>
      <c r="D34" s="54"/>
      <c r="E34" s="54"/>
      <c r="F34" s="54"/>
      <c r="H34" s="54"/>
      <c r="I34" s="54"/>
      <c r="J34" s="54"/>
      <c r="K34" s="54"/>
    </row>
    <row r="35" spans="1:11" x14ac:dyDescent="0.2">
      <c r="A35" s="16"/>
      <c r="B35" s="19"/>
      <c r="C35" s="18" t="s">
        <v>81</v>
      </c>
      <c r="D35" s="55"/>
      <c r="E35" s="55"/>
      <c r="F35" s="55"/>
      <c r="G35" s="56"/>
      <c r="H35" s="55"/>
      <c r="I35" s="55"/>
      <c r="J35" s="55"/>
      <c r="K35" s="55"/>
    </row>
    <row r="36" spans="1:11" x14ac:dyDescent="0.2">
      <c r="A36" s="16"/>
      <c r="B36" s="15" t="s">
        <v>82</v>
      </c>
      <c r="C36" s="15" t="s">
        <v>83</v>
      </c>
      <c r="D36" s="54"/>
      <c r="F36" s="54">
        <v>1</v>
      </c>
      <c r="H36" s="54"/>
      <c r="I36" s="54"/>
      <c r="J36" s="54"/>
      <c r="K36" s="54"/>
    </row>
    <row r="37" spans="1:11" x14ac:dyDescent="0.2">
      <c r="A37" s="16"/>
      <c r="B37" s="17"/>
      <c r="C37" s="17" t="s">
        <v>84</v>
      </c>
      <c r="D37" s="54"/>
      <c r="F37" s="54"/>
      <c r="H37" s="54"/>
      <c r="I37" s="54"/>
      <c r="J37" s="54"/>
      <c r="K37" s="54"/>
    </row>
    <row r="38" spans="1:11" x14ac:dyDescent="0.2">
      <c r="A38" s="16"/>
      <c r="B38" s="17"/>
      <c r="C38" s="17" t="s">
        <v>85</v>
      </c>
      <c r="D38" s="54"/>
      <c r="F38" s="54"/>
      <c r="H38" s="54"/>
      <c r="I38" s="54"/>
      <c r="J38" s="54"/>
      <c r="K38" s="54"/>
    </row>
    <row r="39" spans="1:11" x14ac:dyDescent="0.2">
      <c r="A39" s="16"/>
      <c r="B39" s="17"/>
      <c r="C39" s="17" t="s">
        <v>86</v>
      </c>
      <c r="D39" s="54">
        <v>2</v>
      </c>
      <c r="F39" s="54"/>
      <c r="H39" s="54">
        <v>2</v>
      </c>
      <c r="I39" s="54">
        <v>2</v>
      </c>
      <c r="J39" s="54">
        <v>2</v>
      </c>
      <c r="K39" s="54">
        <v>2</v>
      </c>
    </row>
    <row r="40" spans="1:11" x14ac:dyDescent="0.2">
      <c r="A40" s="16"/>
      <c r="B40" s="18"/>
      <c r="C40" s="18" t="s">
        <v>87</v>
      </c>
      <c r="D40" s="54"/>
      <c r="F40" s="54"/>
      <c r="H40" s="54"/>
      <c r="I40" s="54"/>
      <c r="J40" s="54"/>
      <c r="K40" s="54"/>
    </row>
    <row r="41" spans="1:11" x14ac:dyDescent="0.2">
      <c r="A41" s="16"/>
      <c r="B41" s="15" t="s">
        <v>0</v>
      </c>
      <c r="C41" s="15" t="s">
        <v>88</v>
      </c>
      <c r="D41" s="53">
        <v>2</v>
      </c>
      <c r="E41" s="53"/>
      <c r="F41" s="53">
        <v>2</v>
      </c>
      <c r="G41" s="57"/>
      <c r="H41" s="53">
        <v>2</v>
      </c>
      <c r="I41" s="53">
        <v>2</v>
      </c>
      <c r="J41" s="53">
        <v>2</v>
      </c>
      <c r="K41" s="53">
        <v>2</v>
      </c>
    </row>
    <row r="42" spans="1:11" x14ac:dyDescent="0.2">
      <c r="A42" s="16"/>
      <c r="B42" s="17"/>
      <c r="C42" s="17" t="s">
        <v>89</v>
      </c>
      <c r="D42" s="54"/>
      <c r="E42" s="54"/>
      <c r="F42" s="54"/>
      <c r="H42" s="54"/>
      <c r="I42" s="54"/>
      <c r="J42" s="54"/>
      <c r="K42" s="54"/>
    </row>
    <row r="43" spans="1:11" x14ac:dyDescent="0.2">
      <c r="A43" s="16"/>
      <c r="B43" s="17"/>
      <c r="C43" s="17" t="s">
        <v>90</v>
      </c>
      <c r="D43" s="54"/>
      <c r="E43" s="54"/>
      <c r="F43" s="54"/>
      <c r="H43" s="54"/>
      <c r="I43" s="54"/>
      <c r="J43" s="54"/>
      <c r="K43" s="54"/>
    </row>
    <row r="44" spans="1:11" x14ac:dyDescent="0.2">
      <c r="A44" s="16"/>
      <c r="B44" s="18"/>
      <c r="C44" s="18" t="s">
        <v>91</v>
      </c>
      <c r="D44" s="55"/>
      <c r="E44" s="55"/>
      <c r="F44" s="55"/>
      <c r="G44" s="56"/>
      <c r="H44" s="55"/>
      <c r="I44" s="55"/>
      <c r="J44" s="55"/>
      <c r="K44" s="55"/>
    </row>
    <row r="45" spans="1:11" x14ac:dyDescent="0.2">
      <c r="A45" s="16"/>
      <c r="B45" s="20" t="s">
        <v>92</v>
      </c>
      <c r="C45" s="15" t="s">
        <v>93</v>
      </c>
      <c r="D45" s="53"/>
      <c r="E45" s="53"/>
      <c r="F45" s="53"/>
      <c r="G45" s="57"/>
      <c r="H45" s="53"/>
      <c r="I45" s="53"/>
      <c r="J45" s="53"/>
      <c r="K45" s="53"/>
    </row>
    <row r="46" spans="1:11" x14ac:dyDescent="0.2">
      <c r="A46" s="16"/>
      <c r="B46" s="21"/>
      <c r="C46" s="17" t="s">
        <v>5</v>
      </c>
      <c r="D46" s="54">
        <v>2</v>
      </c>
      <c r="E46" s="54">
        <v>2</v>
      </c>
      <c r="F46" s="54">
        <v>2</v>
      </c>
      <c r="H46" s="54">
        <v>2</v>
      </c>
      <c r="I46" s="54">
        <v>2</v>
      </c>
      <c r="J46" s="54">
        <v>2</v>
      </c>
      <c r="K46" s="54">
        <v>2</v>
      </c>
    </row>
    <row r="47" spans="1:11" x14ac:dyDescent="0.2">
      <c r="A47" s="16"/>
      <c r="B47" s="21"/>
      <c r="C47" s="17" t="s">
        <v>6</v>
      </c>
      <c r="D47" s="54"/>
      <c r="E47" s="54"/>
      <c r="F47" s="54"/>
      <c r="H47" s="54">
        <v>2</v>
      </c>
      <c r="I47" s="54"/>
      <c r="J47" s="54"/>
      <c r="K47" s="54"/>
    </row>
    <row r="48" spans="1:11" x14ac:dyDescent="0.2">
      <c r="A48" s="16"/>
      <c r="B48" s="21"/>
      <c r="C48" s="17" t="s">
        <v>94</v>
      </c>
      <c r="D48" s="54"/>
      <c r="E48" s="54"/>
      <c r="F48" s="54"/>
      <c r="H48" s="54"/>
      <c r="I48" s="54"/>
      <c r="J48" s="54"/>
      <c r="K48" s="54"/>
    </row>
    <row r="49" spans="1:11" x14ac:dyDescent="0.2">
      <c r="A49" s="16"/>
      <c r="B49" s="21"/>
      <c r="C49" s="17" t="s">
        <v>9</v>
      </c>
      <c r="D49" s="54"/>
      <c r="E49" s="54"/>
      <c r="F49" s="54"/>
      <c r="H49" s="54"/>
      <c r="I49" s="54"/>
      <c r="J49" s="54"/>
      <c r="K49" s="54"/>
    </row>
    <row r="50" spans="1:11" x14ac:dyDescent="0.2">
      <c r="A50" s="16"/>
      <c r="B50" s="21"/>
      <c r="C50" s="17" t="s">
        <v>11</v>
      </c>
      <c r="D50" s="54"/>
      <c r="E50" s="54"/>
      <c r="F50" s="54"/>
      <c r="H50" s="54"/>
      <c r="I50" s="54"/>
      <c r="J50" s="54"/>
      <c r="K50" s="54"/>
    </row>
    <row r="51" spans="1:11" x14ac:dyDescent="0.2">
      <c r="A51" s="16"/>
      <c r="B51" s="21"/>
      <c r="C51" s="17" t="s">
        <v>7</v>
      </c>
      <c r="D51" s="54"/>
      <c r="E51" s="54"/>
      <c r="F51" s="54"/>
      <c r="H51" s="54"/>
      <c r="I51" s="54"/>
      <c r="J51" s="54"/>
      <c r="K51" s="54"/>
    </row>
    <row r="52" spans="1:11" x14ac:dyDescent="0.2">
      <c r="A52" s="16"/>
      <c r="B52" s="19"/>
      <c r="C52" s="18"/>
      <c r="D52" s="55"/>
      <c r="E52" s="55"/>
      <c r="F52" s="55"/>
      <c r="G52" s="56"/>
      <c r="H52" s="55"/>
      <c r="I52" s="55"/>
      <c r="J52" s="55"/>
      <c r="K52" s="55"/>
    </row>
    <row r="53" spans="1:11" x14ac:dyDescent="0.2">
      <c r="A53" s="16"/>
      <c r="B53" s="20" t="s">
        <v>95</v>
      </c>
      <c r="C53" s="15" t="s">
        <v>96</v>
      </c>
      <c r="D53" s="54"/>
      <c r="E53" s="54"/>
      <c r="F53" s="54"/>
      <c r="H53" s="54">
        <v>2</v>
      </c>
      <c r="I53" s="54"/>
      <c r="J53" s="54"/>
      <c r="K53" s="54"/>
    </row>
    <row r="54" spans="1:11" x14ac:dyDescent="0.2">
      <c r="A54" s="16"/>
      <c r="B54" s="19"/>
      <c r="C54" s="18" t="s">
        <v>97</v>
      </c>
      <c r="D54" s="55">
        <v>1</v>
      </c>
      <c r="E54" s="55">
        <v>1</v>
      </c>
      <c r="F54" s="55">
        <v>2</v>
      </c>
      <c r="H54" s="55"/>
      <c r="I54" s="54">
        <v>2</v>
      </c>
      <c r="J54" s="54">
        <v>2</v>
      </c>
      <c r="K54" s="54">
        <v>2</v>
      </c>
    </row>
    <row r="55" spans="1:11" x14ac:dyDescent="0.2">
      <c r="A55" s="16"/>
      <c r="B55" s="20" t="s">
        <v>98</v>
      </c>
      <c r="C55" s="15" t="s">
        <v>99</v>
      </c>
      <c r="D55" s="53">
        <v>1</v>
      </c>
      <c r="E55" s="53"/>
      <c r="F55" s="53">
        <v>2</v>
      </c>
      <c r="G55" s="53"/>
      <c r="H55" s="53"/>
      <c r="I55" s="53"/>
      <c r="J55" s="53"/>
      <c r="K55" s="53"/>
    </row>
    <row r="56" spans="1:11" x14ac:dyDescent="0.2">
      <c r="A56" s="16"/>
      <c r="B56" s="21"/>
      <c r="C56" s="17" t="s">
        <v>100</v>
      </c>
      <c r="D56" s="54"/>
      <c r="E56" s="54">
        <v>2</v>
      </c>
      <c r="F56" s="54"/>
      <c r="G56" s="54"/>
      <c r="H56" s="54">
        <v>2</v>
      </c>
      <c r="I56" s="54"/>
      <c r="J56" s="54"/>
      <c r="K56" s="54"/>
    </row>
    <row r="57" spans="1:11" x14ac:dyDescent="0.2">
      <c r="A57" s="22"/>
      <c r="B57" s="19"/>
      <c r="C57" s="18" t="s">
        <v>101</v>
      </c>
      <c r="D57" s="54"/>
      <c r="E57" s="54"/>
      <c r="F57" s="54"/>
      <c r="G57" s="54"/>
      <c r="H57" s="54"/>
      <c r="I57" s="54"/>
      <c r="J57" s="54"/>
      <c r="K57" s="54"/>
    </row>
    <row r="58" spans="1:11" x14ac:dyDescent="0.2">
      <c r="A58" s="6" t="s">
        <v>102</v>
      </c>
      <c r="B58" s="20" t="s">
        <v>103</v>
      </c>
      <c r="C58" s="15" t="s">
        <v>104</v>
      </c>
      <c r="D58" s="53"/>
      <c r="E58" s="53"/>
      <c r="F58" s="53"/>
      <c r="G58" s="57"/>
      <c r="H58" s="53">
        <v>2</v>
      </c>
      <c r="I58" s="53"/>
      <c r="J58" s="53"/>
      <c r="K58" s="53"/>
    </row>
    <row r="59" spans="1:11" x14ac:dyDescent="0.2">
      <c r="A59" s="23"/>
      <c r="B59" s="21"/>
      <c r="C59" s="17" t="s">
        <v>105</v>
      </c>
      <c r="D59" s="54">
        <v>1</v>
      </c>
      <c r="E59" s="54">
        <v>1</v>
      </c>
      <c r="F59" s="54"/>
      <c r="G59" s="46">
        <v>1</v>
      </c>
      <c r="H59" s="54"/>
      <c r="I59" s="54">
        <v>1</v>
      </c>
      <c r="J59" s="54">
        <v>1</v>
      </c>
      <c r="K59" s="54"/>
    </row>
    <row r="60" spans="1:11" x14ac:dyDescent="0.2">
      <c r="A60" s="24"/>
      <c r="B60" s="19"/>
      <c r="C60" s="18" t="s">
        <v>106</v>
      </c>
      <c r="D60" s="55"/>
      <c r="E60" s="55"/>
      <c r="F60" s="55">
        <v>0</v>
      </c>
      <c r="G60" s="56"/>
      <c r="H60" s="55"/>
      <c r="I60" s="55"/>
      <c r="J60" s="55"/>
      <c r="K60" s="55">
        <v>0</v>
      </c>
    </row>
  </sheetData>
  <mergeCells count="1">
    <mergeCell ref="B2:E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8D972-C93B-4134-9920-EE545E3A999E}">
  <dimension ref="A2:E60"/>
  <sheetViews>
    <sheetView workbookViewId="0">
      <selection activeCell="G3" sqref="G3"/>
    </sheetView>
  </sheetViews>
  <sheetFormatPr defaultColWidth="8.85546875" defaultRowHeight="12.75" x14ac:dyDescent="0.2"/>
  <cols>
    <col min="1" max="1" width="32.28515625" style="2" bestFit="1" customWidth="1"/>
    <col min="2" max="2" width="29.42578125" style="1" bestFit="1" customWidth="1"/>
    <col min="3" max="3" width="30.5703125" style="1" bestFit="1" customWidth="1"/>
    <col min="4" max="4" width="28" style="46" bestFit="1" customWidth="1"/>
    <col min="5" max="5" width="28.28515625" style="46" bestFit="1" customWidth="1"/>
    <col min="6" max="16384" width="8.85546875" style="1"/>
  </cols>
  <sheetData>
    <row r="2" spans="1:5" ht="15" x14ac:dyDescent="0.25">
      <c r="B2" s="72" t="s">
        <v>229</v>
      </c>
      <c r="C2" s="72"/>
      <c r="D2" s="72"/>
      <c r="E2" s="72"/>
    </row>
    <row r="4" spans="1:5" x14ac:dyDescent="0.2">
      <c r="D4" s="46">
        <v>1</v>
      </c>
      <c r="E4" s="46">
        <v>2</v>
      </c>
    </row>
    <row r="5" spans="1:5" ht="25.5" x14ac:dyDescent="0.2">
      <c r="A5" s="6" t="s">
        <v>28</v>
      </c>
      <c r="B5" s="7"/>
      <c r="C5" s="8" t="s">
        <v>29</v>
      </c>
      <c r="D5" s="47" t="s">
        <v>107</v>
      </c>
      <c r="E5" s="48" t="s">
        <v>108</v>
      </c>
    </row>
    <row r="6" spans="1:5" x14ac:dyDescent="0.2">
      <c r="A6" s="9"/>
      <c r="B6" s="10"/>
      <c r="C6" s="11" t="s">
        <v>38</v>
      </c>
      <c r="D6" s="50" t="s">
        <v>109</v>
      </c>
      <c r="E6" s="51" t="s">
        <v>110</v>
      </c>
    </row>
    <row r="7" spans="1:5" x14ac:dyDescent="0.2">
      <c r="A7" s="12"/>
      <c r="B7" s="13"/>
      <c r="C7" s="11" t="s">
        <v>42</v>
      </c>
      <c r="D7" s="50"/>
      <c r="E7" s="50"/>
    </row>
    <row r="8" spans="1:5" x14ac:dyDescent="0.2">
      <c r="A8" s="14" t="s">
        <v>48</v>
      </c>
      <c r="B8" s="15" t="s">
        <v>49</v>
      </c>
      <c r="C8" s="15" t="s">
        <v>50</v>
      </c>
      <c r="D8" s="53"/>
      <c r="E8" s="53"/>
    </row>
    <row r="9" spans="1:5" x14ac:dyDescent="0.2">
      <c r="A9" s="16"/>
      <c r="B9" s="17"/>
      <c r="C9" s="17" t="s">
        <v>51</v>
      </c>
      <c r="D9" s="54">
        <v>2</v>
      </c>
      <c r="E9" s="54">
        <v>2</v>
      </c>
    </row>
    <row r="10" spans="1:5" x14ac:dyDescent="0.2">
      <c r="A10" s="16"/>
      <c r="B10" s="17"/>
      <c r="C10" s="17" t="s">
        <v>52</v>
      </c>
      <c r="D10" s="54">
        <v>2</v>
      </c>
      <c r="E10" s="54"/>
    </row>
    <row r="11" spans="1:5" x14ac:dyDescent="0.2">
      <c r="A11" s="16"/>
      <c r="B11" s="18"/>
      <c r="C11" s="18" t="s">
        <v>53</v>
      </c>
      <c r="D11" s="55"/>
      <c r="E11" s="55"/>
    </row>
    <row r="12" spans="1:5" x14ac:dyDescent="0.2">
      <c r="A12" s="16"/>
      <c r="B12" s="15" t="s">
        <v>54</v>
      </c>
      <c r="C12" s="15" t="s">
        <v>55</v>
      </c>
      <c r="D12" s="53"/>
      <c r="E12" s="53"/>
    </row>
    <row r="13" spans="1:5" x14ac:dyDescent="0.2">
      <c r="A13" s="16"/>
      <c r="B13" s="17"/>
      <c r="C13" s="17" t="s">
        <v>56</v>
      </c>
      <c r="D13" s="54">
        <v>2</v>
      </c>
      <c r="E13" s="54">
        <v>2</v>
      </c>
    </row>
    <row r="14" spans="1:5" x14ac:dyDescent="0.2">
      <c r="A14" s="16"/>
      <c r="B14" s="18"/>
      <c r="C14" s="18" t="s">
        <v>57</v>
      </c>
      <c r="D14" s="55"/>
      <c r="E14" s="55"/>
    </row>
    <row r="15" spans="1:5" x14ac:dyDescent="0.2">
      <c r="A15" s="16"/>
      <c r="B15" s="15" t="s">
        <v>58</v>
      </c>
      <c r="C15" s="15" t="s">
        <v>59</v>
      </c>
      <c r="D15" s="53"/>
      <c r="E15" s="53"/>
    </row>
    <row r="16" spans="1:5" x14ac:dyDescent="0.2">
      <c r="A16" s="16"/>
      <c r="B16" s="17"/>
      <c r="C16" s="17" t="s">
        <v>60</v>
      </c>
      <c r="D16" s="54"/>
      <c r="E16" s="54"/>
    </row>
    <row r="17" spans="1:5" x14ac:dyDescent="0.2">
      <c r="A17" s="16"/>
      <c r="B17" s="17"/>
      <c r="C17" s="17" t="s">
        <v>61</v>
      </c>
      <c r="D17" s="54">
        <v>2</v>
      </c>
      <c r="E17" s="54">
        <v>2</v>
      </c>
    </row>
    <row r="18" spans="1:5" x14ac:dyDescent="0.2">
      <c r="A18" s="16"/>
      <c r="B18" s="17"/>
      <c r="C18" s="17" t="s">
        <v>62</v>
      </c>
      <c r="D18" s="54"/>
      <c r="E18" s="54"/>
    </row>
    <row r="19" spans="1:5" x14ac:dyDescent="0.2">
      <c r="A19" s="16"/>
      <c r="B19" s="17"/>
      <c r="C19" s="17" t="s">
        <v>63</v>
      </c>
      <c r="D19" s="54"/>
      <c r="E19" s="54"/>
    </row>
    <row r="20" spans="1:5" x14ac:dyDescent="0.2">
      <c r="A20" s="16"/>
      <c r="B20" s="18"/>
      <c r="C20" s="18" t="s">
        <v>64</v>
      </c>
      <c r="D20" s="55"/>
      <c r="E20" s="55"/>
    </row>
    <row r="21" spans="1:5" x14ac:dyDescent="0.2">
      <c r="A21" s="16"/>
      <c r="B21" s="20" t="s">
        <v>65</v>
      </c>
      <c r="C21" s="15" t="s">
        <v>66</v>
      </c>
      <c r="D21" s="53">
        <v>2</v>
      </c>
      <c r="E21" s="53"/>
    </row>
    <row r="22" spans="1:5" x14ac:dyDescent="0.2">
      <c r="A22" s="16"/>
      <c r="B22" s="21"/>
      <c r="C22" s="17" t="s">
        <v>67</v>
      </c>
      <c r="D22" s="54">
        <v>2</v>
      </c>
      <c r="E22" s="54"/>
    </row>
    <row r="23" spans="1:5" x14ac:dyDescent="0.2">
      <c r="A23" s="16"/>
      <c r="B23" s="21"/>
      <c r="C23" s="17" t="s">
        <v>68</v>
      </c>
      <c r="D23" s="54">
        <v>2</v>
      </c>
      <c r="E23" s="54">
        <v>2</v>
      </c>
    </row>
    <row r="24" spans="1:5" x14ac:dyDescent="0.2">
      <c r="A24" s="16"/>
      <c r="B24" s="21"/>
      <c r="C24" s="17" t="s">
        <v>69</v>
      </c>
      <c r="D24" s="54">
        <v>2</v>
      </c>
      <c r="E24" s="54"/>
    </row>
    <row r="25" spans="1:5" x14ac:dyDescent="0.2">
      <c r="A25" s="16"/>
      <c r="B25" s="21"/>
      <c r="C25" s="17" t="s">
        <v>70</v>
      </c>
      <c r="D25" s="54"/>
      <c r="E25" s="54"/>
    </row>
    <row r="26" spans="1:5" x14ac:dyDescent="0.2">
      <c r="A26" s="16"/>
      <c r="B26" s="21"/>
      <c r="C26" s="17" t="s">
        <v>71</v>
      </c>
      <c r="D26" s="54"/>
      <c r="E26" s="54"/>
    </row>
    <row r="27" spans="1:5" x14ac:dyDescent="0.2">
      <c r="A27" s="16"/>
      <c r="B27" s="19"/>
      <c r="C27" s="18" t="s">
        <v>72</v>
      </c>
      <c r="D27" s="55"/>
      <c r="E27" s="55"/>
    </row>
    <row r="28" spans="1:5" x14ac:dyDescent="0.2">
      <c r="A28" s="16"/>
      <c r="B28" s="20" t="s">
        <v>73</v>
      </c>
      <c r="C28" s="15" t="s">
        <v>74</v>
      </c>
      <c r="D28" s="53"/>
      <c r="E28" s="53"/>
    </row>
    <row r="29" spans="1:5" x14ac:dyDescent="0.2">
      <c r="A29" s="16"/>
      <c r="B29" s="21"/>
      <c r="C29" s="17" t="s">
        <v>75</v>
      </c>
      <c r="D29" s="54">
        <v>2</v>
      </c>
      <c r="E29" s="54">
        <v>2</v>
      </c>
    </row>
    <row r="30" spans="1:5" x14ac:dyDescent="0.2">
      <c r="A30" s="16"/>
      <c r="B30" s="21"/>
      <c r="C30" s="17" t="s">
        <v>76</v>
      </c>
      <c r="D30" s="54"/>
      <c r="E30" s="54"/>
    </row>
    <row r="31" spans="1:5" x14ac:dyDescent="0.2">
      <c r="A31" s="16"/>
      <c r="B31" s="21"/>
      <c r="C31" s="17" t="s">
        <v>77</v>
      </c>
      <c r="D31" s="54"/>
      <c r="E31" s="54"/>
    </row>
    <row r="32" spans="1:5" x14ac:dyDescent="0.2">
      <c r="A32" s="16"/>
      <c r="B32" s="21"/>
      <c r="C32" s="17" t="s">
        <v>78</v>
      </c>
      <c r="D32" s="54"/>
      <c r="E32" s="54"/>
    </row>
    <row r="33" spans="1:5" x14ac:dyDescent="0.2">
      <c r="A33" s="16"/>
      <c r="B33" s="21"/>
      <c r="C33" s="17" t="s">
        <v>79</v>
      </c>
      <c r="D33" s="54"/>
      <c r="E33" s="54"/>
    </row>
    <row r="34" spans="1:5" x14ac:dyDescent="0.2">
      <c r="A34" s="16"/>
      <c r="B34" s="21"/>
      <c r="C34" s="17" t="s">
        <v>80</v>
      </c>
      <c r="D34" s="54"/>
      <c r="E34" s="54"/>
    </row>
    <row r="35" spans="1:5" x14ac:dyDescent="0.2">
      <c r="A35" s="16"/>
      <c r="B35" s="19"/>
      <c r="C35" s="18" t="s">
        <v>81</v>
      </c>
      <c r="D35" s="55"/>
      <c r="E35" s="55"/>
    </row>
    <row r="36" spans="1:5" x14ac:dyDescent="0.2">
      <c r="A36" s="16"/>
      <c r="B36" s="15" t="s">
        <v>82</v>
      </c>
      <c r="C36" s="15" t="s">
        <v>83</v>
      </c>
      <c r="D36" s="54"/>
    </row>
    <row r="37" spans="1:5" x14ac:dyDescent="0.2">
      <c r="A37" s="16"/>
      <c r="B37" s="17"/>
      <c r="C37" s="17" t="s">
        <v>84</v>
      </c>
      <c r="D37" s="54"/>
    </row>
    <row r="38" spans="1:5" x14ac:dyDescent="0.2">
      <c r="A38" s="16"/>
      <c r="B38" s="17"/>
      <c r="C38" s="17" t="s">
        <v>85</v>
      </c>
      <c r="D38" s="54">
        <v>2</v>
      </c>
      <c r="E38" s="46">
        <v>2</v>
      </c>
    </row>
    <row r="39" spans="1:5" x14ac:dyDescent="0.2">
      <c r="A39" s="16"/>
      <c r="B39" s="17"/>
      <c r="C39" s="17" t="s">
        <v>86</v>
      </c>
      <c r="D39" s="54"/>
    </row>
    <row r="40" spans="1:5" x14ac:dyDescent="0.2">
      <c r="A40" s="16"/>
      <c r="B40" s="18"/>
      <c r="C40" s="18" t="s">
        <v>87</v>
      </c>
      <c r="D40" s="54"/>
    </row>
    <row r="41" spans="1:5" x14ac:dyDescent="0.2">
      <c r="A41" s="16"/>
      <c r="B41" s="15" t="s">
        <v>0</v>
      </c>
      <c r="C41" s="15" t="s">
        <v>88</v>
      </c>
      <c r="D41" s="53">
        <v>2</v>
      </c>
      <c r="E41" s="53">
        <v>2</v>
      </c>
    </row>
    <row r="42" spans="1:5" x14ac:dyDescent="0.2">
      <c r="A42" s="16"/>
      <c r="B42" s="17"/>
      <c r="C42" s="17" t="s">
        <v>89</v>
      </c>
      <c r="D42" s="54"/>
      <c r="E42" s="54"/>
    </row>
    <row r="43" spans="1:5" x14ac:dyDescent="0.2">
      <c r="A43" s="16"/>
      <c r="B43" s="17"/>
      <c r="C43" s="17" t="s">
        <v>90</v>
      </c>
      <c r="D43" s="54"/>
      <c r="E43" s="54"/>
    </row>
    <row r="44" spans="1:5" x14ac:dyDescent="0.2">
      <c r="A44" s="16"/>
      <c r="B44" s="18"/>
      <c r="C44" s="18" t="s">
        <v>91</v>
      </c>
      <c r="D44" s="55"/>
      <c r="E44" s="55"/>
    </row>
    <row r="45" spans="1:5" x14ac:dyDescent="0.2">
      <c r="A45" s="16"/>
      <c r="B45" s="20" t="s">
        <v>92</v>
      </c>
      <c r="C45" s="15" t="s">
        <v>93</v>
      </c>
      <c r="D45" s="53"/>
      <c r="E45" s="53"/>
    </row>
    <row r="46" spans="1:5" x14ac:dyDescent="0.2">
      <c r="A46" s="16"/>
      <c r="B46" s="21"/>
      <c r="C46" s="17" t="s">
        <v>5</v>
      </c>
      <c r="D46" s="54">
        <v>2</v>
      </c>
      <c r="E46" s="54">
        <v>2</v>
      </c>
    </row>
    <row r="47" spans="1:5" x14ac:dyDescent="0.2">
      <c r="A47" s="16"/>
      <c r="B47" s="21"/>
      <c r="C47" s="17" t="s">
        <v>6</v>
      </c>
      <c r="D47" s="54"/>
      <c r="E47" s="54">
        <v>2</v>
      </c>
    </row>
    <row r="48" spans="1:5" x14ac:dyDescent="0.2">
      <c r="A48" s="16"/>
      <c r="B48" s="21"/>
      <c r="C48" s="17" t="s">
        <v>94</v>
      </c>
      <c r="D48" s="54"/>
      <c r="E48" s="54">
        <v>2</v>
      </c>
    </row>
    <row r="49" spans="1:5" x14ac:dyDescent="0.2">
      <c r="A49" s="16"/>
      <c r="B49" s="21"/>
      <c r="C49" s="17" t="s">
        <v>9</v>
      </c>
      <c r="D49" s="54">
        <v>2</v>
      </c>
      <c r="E49" s="54">
        <v>2</v>
      </c>
    </row>
    <row r="50" spans="1:5" x14ac:dyDescent="0.2">
      <c r="A50" s="16"/>
      <c r="B50" s="21"/>
      <c r="C50" s="17" t="s">
        <v>11</v>
      </c>
      <c r="D50" s="54"/>
      <c r="E50" s="54"/>
    </row>
    <row r="51" spans="1:5" x14ac:dyDescent="0.2">
      <c r="A51" s="16"/>
      <c r="B51" s="21"/>
      <c r="C51" s="17" t="s">
        <v>7</v>
      </c>
      <c r="D51" s="54">
        <v>2</v>
      </c>
      <c r="E51" s="54">
        <v>2</v>
      </c>
    </row>
    <row r="52" spans="1:5" x14ac:dyDescent="0.2">
      <c r="A52" s="16"/>
      <c r="B52" s="19"/>
      <c r="C52" s="18"/>
      <c r="D52" s="55"/>
      <c r="E52" s="55"/>
    </row>
    <row r="53" spans="1:5" x14ac:dyDescent="0.2">
      <c r="A53" s="16"/>
      <c r="B53" s="20" t="s">
        <v>95</v>
      </c>
      <c r="C53" s="15" t="s">
        <v>96</v>
      </c>
      <c r="D53" s="54">
        <v>2</v>
      </c>
      <c r="E53" s="54">
        <v>2</v>
      </c>
    </row>
    <row r="54" spans="1:5" x14ac:dyDescent="0.2">
      <c r="A54" s="16"/>
      <c r="B54" s="19"/>
      <c r="C54" s="18" t="s">
        <v>97</v>
      </c>
      <c r="D54" s="55"/>
      <c r="E54" s="55"/>
    </row>
    <row r="55" spans="1:5" x14ac:dyDescent="0.2">
      <c r="A55" s="16"/>
      <c r="B55" s="20" t="s">
        <v>98</v>
      </c>
      <c r="C55" s="15" t="s">
        <v>99</v>
      </c>
      <c r="D55" s="53"/>
      <c r="E55" s="53"/>
    </row>
    <row r="56" spans="1:5" x14ac:dyDescent="0.2">
      <c r="A56" s="16"/>
      <c r="B56" s="21"/>
      <c r="C56" s="17" t="s">
        <v>100</v>
      </c>
      <c r="D56" s="54">
        <v>2</v>
      </c>
      <c r="E56" s="54">
        <v>2</v>
      </c>
    </row>
    <row r="57" spans="1:5" x14ac:dyDescent="0.2">
      <c r="A57" s="22"/>
      <c r="B57" s="19"/>
      <c r="C57" s="18" t="s">
        <v>101</v>
      </c>
      <c r="D57" s="54"/>
      <c r="E57" s="54"/>
    </row>
    <row r="58" spans="1:5" x14ac:dyDescent="0.2">
      <c r="A58" s="6" t="s">
        <v>102</v>
      </c>
      <c r="B58" s="20" t="s">
        <v>103</v>
      </c>
      <c r="C58" s="15" t="s">
        <v>104</v>
      </c>
      <c r="D58" s="53"/>
      <c r="E58" s="53">
        <v>2</v>
      </c>
    </row>
    <row r="59" spans="1:5" x14ac:dyDescent="0.2">
      <c r="A59" s="23"/>
      <c r="B59" s="21"/>
      <c r="C59" s="17" t="s">
        <v>105</v>
      </c>
      <c r="D59" s="54">
        <v>1</v>
      </c>
      <c r="E59" s="54"/>
    </row>
    <row r="60" spans="1:5" x14ac:dyDescent="0.2">
      <c r="A60" s="24"/>
      <c r="B60" s="19"/>
      <c r="C60" s="18" t="s">
        <v>106</v>
      </c>
      <c r="D60" s="55"/>
      <c r="E60" s="55"/>
    </row>
  </sheetData>
  <mergeCells count="1">
    <mergeCell ref="B2:E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FE106D-65DD-4656-9B3B-F43BE23ABF4B}">
  <dimension ref="A3:D61"/>
  <sheetViews>
    <sheetView workbookViewId="0">
      <selection activeCell="G3" sqref="G3"/>
    </sheetView>
  </sheetViews>
  <sheetFormatPr defaultColWidth="8.85546875" defaultRowHeight="12.75" x14ac:dyDescent="0.2"/>
  <cols>
    <col min="1" max="1" width="32.28515625" style="2" bestFit="1" customWidth="1"/>
    <col min="2" max="2" width="29.42578125" style="1" bestFit="1" customWidth="1"/>
    <col min="3" max="3" width="30.5703125" style="1" bestFit="1" customWidth="1"/>
    <col min="4" max="4" width="36.28515625" style="46" bestFit="1" customWidth="1"/>
    <col min="5" max="16384" width="8.85546875" style="1"/>
  </cols>
  <sheetData>
    <row r="3" spans="1:4" ht="15" x14ac:dyDescent="0.25">
      <c r="B3" s="72" t="s">
        <v>230</v>
      </c>
      <c r="C3" s="72"/>
      <c r="D3" s="72"/>
    </row>
    <row r="5" spans="1:4" x14ac:dyDescent="0.2">
      <c r="D5" s="46">
        <v>1</v>
      </c>
    </row>
    <row r="6" spans="1:4" x14ac:dyDescent="0.2">
      <c r="A6" s="6" t="s">
        <v>28</v>
      </c>
      <c r="B6" s="7"/>
      <c r="C6" s="8" t="s">
        <v>29</v>
      </c>
      <c r="D6" s="58" t="s">
        <v>111</v>
      </c>
    </row>
    <row r="7" spans="1:4" x14ac:dyDescent="0.2">
      <c r="A7" s="9"/>
      <c r="B7" s="10"/>
      <c r="C7" s="11" t="s">
        <v>38</v>
      </c>
      <c r="D7" s="50" t="s">
        <v>112</v>
      </c>
    </row>
    <row r="8" spans="1:4" x14ac:dyDescent="0.2">
      <c r="A8" s="12"/>
      <c r="B8" s="13"/>
      <c r="C8" s="11" t="s">
        <v>42</v>
      </c>
      <c r="D8" s="50" t="s">
        <v>113</v>
      </c>
    </row>
    <row r="9" spans="1:4" x14ac:dyDescent="0.2">
      <c r="A9" s="14" t="s">
        <v>48</v>
      </c>
      <c r="B9" s="15" t="s">
        <v>49</v>
      </c>
      <c r="C9" s="15" t="s">
        <v>50</v>
      </c>
      <c r="D9" s="53"/>
    </row>
    <row r="10" spans="1:4" x14ac:dyDescent="0.2">
      <c r="A10" s="16"/>
      <c r="B10" s="17"/>
      <c r="C10" s="17" t="s">
        <v>51</v>
      </c>
      <c r="D10" s="54">
        <v>2</v>
      </c>
    </row>
    <row r="11" spans="1:4" x14ac:dyDescent="0.2">
      <c r="A11" s="16"/>
      <c r="B11" s="17"/>
      <c r="C11" s="17" t="s">
        <v>52</v>
      </c>
      <c r="D11" s="54"/>
    </row>
    <row r="12" spans="1:4" x14ac:dyDescent="0.2">
      <c r="A12" s="16"/>
      <c r="B12" s="18"/>
      <c r="C12" s="18" t="s">
        <v>53</v>
      </c>
      <c r="D12" s="55"/>
    </row>
    <row r="13" spans="1:4" x14ac:dyDescent="0.2">
      <c r="A13" s="16"/>
      <c r="B13" s="15" t="s">
        <v>54</v>
      </c>
      <c r="C13" s="15" t="s">
        <v>55</v>
      </c>
      <c r="D13" s="53">
        <v>2</v>
      </c>
    </row>
    <row r="14" spans="1:4" x14ac:dyDescent="0.2">
      <c r="A14" s="16"/>
      <c r="B14" s="17"/>
      <c r="C14" s="17" t="s">
        <v>56</v>
      </c>
      <c r="D14" s="54"/>
    </row>
    <row r="15" spans="1:4" x14ac:dyDescent="0.2">
      <c r="A15" s="16"/>
      <c r="B15" s="18"/>
      <c r="C15" s="18" t="s">
        <v>57</v>
      </c>
      <c r="D15" s="55"/>
    </row>
    <row r="16" spans="1:4" x14ac:dyDescent="0.2">
      <c r="A16" s="16"/>
      <c r="B16" s="15" t="s">
        <v>58</v>
      </c>
      <c r="C16" s="15" t="s">
        <v>59</v>
      </c>
      <c r="D16" s="53"/>
    </row>
    <row r="17" spans="1:4" x14ac:dyDescent="0.2">
      <c r="A17" s="16"/>
      <c r="B17" s="17"/>
      <c r="C17" s="17" t="s">
        <v>60</v>
      </c>
      <c r="D17" s="54"/>
    </row>
    <row r="18" spans="1:4" x14ac:dyDescent="0.2">
      <c r="A18" s="16"/>
      <c r="B18" s="17"/>
      <c r="C18" s="17" t="s">
        <v>61</v>
      </c>
      <c r="D18" s="54">
        <v>2</v>
      </c>
    </row>
    <row r="19" spans="1:4" x14ac:dyDescent="0.2">
      <c r="A19" s="16"/>
      <c r="B19" s="17"/>
      <c r="C19" s="17" t="s">
        <v>62</v>
      </c>
      <c r="D19" s="54"/>
    </row>
    <row r="20" spans="1:4" x14ac:dyDescent="0.2">
      <c r="A20" s="16"/>
      <c r="B20" s="17"/>
      <c r="C20" s="17" t="s">
        <v>63</v>
      </c>
      <c r="D20" s="54"/>
    </row>
    <row r="21" spans="1:4" x14ac:dyDescent="0.2">
      <c r="A21" s="16"/>
      <c r="B21" s="18"/>
      <c r="C21" s="18" t="s">
        <v>64</v>
      </c>
      <c r="D21" s="55"/>
    </row>
    <row r="22" spans="1:4" x14ac:dyDescent="0.2">
      <c r="A22" s="16"/>
      <c r="B22" s="20" t="s">
        <v>65</v>
      </c>
      <c r="C22" s="15" t="s">
        <v>66</v>
      </c>
      <c r="D22" s="53">
        <v>2</v>
      </c>
    </row>
    <row r="23" spans="1:4" x14ac:dyDescent="0.2">
      <c r="A23" s="16"/>
      <c r="B23" s="21"/>
      <c r="C23" s="17" t="s">
        <v>67</v>
      </c>
      <c r="D23" s="54"/>
    </row>
    <row r="24" spans="1:4" x14ac:dyDescent="0.2">
      <c r="A24" s="16"/>
      <c r="B24" s="21"/>
      <c r="C24" s="17" t="s">
        <v>68</v>
      </c>
      <c r="D24" s="54"/>
    </row>
    <row r="25" spans="1:4" x14ac:dyDescent="0.2">
      <c r="A25" s="16"/>
      <c r="B25" s="21"/>
      <c r="C25" s="17" t="s">
        <v>69</v>
      </c>
      <c r="D25" s="54">
        <v>1</v>
      </c>
    </row>
    <row r="26" spans="1:4" x14ac:dyDescent="0.2">
      <c r="A26" s="16"/>
      <c r="B26" s="21"/>
      <c r="C26" s="17" t="s">
        <v>70</v>
      </c>
      <c r="D26" s="54"/>
    </row>
    <row r="27" spans="1:4" x14ac:dyDescent="0.2">
      <c r="A27" s="16"/>
      <c r="B27" s="21"/>
      <c r="C27" s="17" t="s">
        <v>71</v>
      </c>
      <c r="D27" s="54"/>
    </row>
    <row r="28" spans="1:4" x14ac:dyDescent="0.2">
      <c r="A28" s="16"/>
      <c r="B28" s="19"/>
      <c r="C28" s="18" t="s">
        <v>72</v>
      </c>
      <c r="D28" s="55"/>
    </row>
    <row r="29" spans="1:4" x14ac:dyDescent="0.2">
      <c r="A29" s="16"/>
      <c r="B29" s="20" t="s">
        <v>73</v>
      </c>
      <c r="C29" s="15" t="s">
        <v>74</v>
      </c>
      <c r="D29" s="53"/>
    </row>
    <row r="30" spans="1:4" x14ac:dyDescent="0.2">
      <c r="A30" s="16"/>
      <c r="B30" s="21"/>
      <c r="C30" s="17" t="s">
        <v>75</v>
      </c>
      <c r="D30" s="54">
        <v>2</v>
      </c>
    </row>
    <row r="31" spans="1:4" x14ac:dyDescent="0.2">
      <c r="A31" s="16"/>
      <c r="B31" s="21"/>
      <c r="C31" s="17" t="s">
        <v>76</v>
      </c>
      <c r="D31" s="54"/>
    </row>
    <row r="32" spans="1:4" x14ac:dyDescent="0.2">
      <c r="A32" s="16"/>
      <c r="B32" s="21"/>
      <c r="C32" s="17" t="s">
        <v>77</v>
      </c>
      <c r="D32" s="54"/>
    </row>
    <row r="33" spans="1:4" x14ac:dyDescent="0.2">
      <c r="A33" s="16"/>
      <c r="B33" s="21"/>
      <c r="C33" s="17" t="s">
        <v>78</v>
      </c>
      <c r="D33" s="54"/>
    </row>
    <row r="34" spans="1:4" x14ac:dyDescent="0.2">
      <c r="A34" s="16"/>
      <c r="B34" s="21"/>
      <c r="C34" s="17" t="s">
        <v>79</v>
      </c>
      <c r="D34" s="54"/>
    </row>
    <row r="35" spans="1:4" x14ac:dyDescent="0.2">
      <c r="A35" s="16"/>
      <c r="B35" s="21"/>
      <c r="C35" s="17" t="s">
        <v>80</v>
      </c>
      <c r="D35" s="54"/>
    </row>
    <row r="36" spans="1:4" x14ac:dyDescent="0.2">
      <c r="A36" s="16"/>
      <c r="B36" s="19"/>
      <c r="C36" s="18" t="s">
        <v>81</v>
      </c>
      <c r="D36" s="55"/>
    </row>
    <row r="37" spans="1:4" x14ac:dyDescent="0.2">
      <c r="A37" s="16"/>
      <c r="B37" s="15" t="s">
        <v>82</v>
      </c>
      <c r="C37" s="15" t="s">
        <v>83</v>
      </c>
      <c r="D37" s="54">
        <v>1</v>
      </c>
    </row>
    <row r="38" spans="1:4" x14ac:dyDescent="0.2">
      <c r="A38" s="16"/>
      <c r="B38" s="17"/>
      <c r="C38" s="17" t="s">
        <v>84</v>
      </c>
      <c r="D38" s="54"/>
    </row>
    <row r="39" spans="1:4" x14ac:dyDescent="0.2">
      <c r="A39" s="16"/>
      <c r="B39" s="17"/>
      <c r="C39" s="17" t="s">
        <v>85</v>
      </c>
      <c r="D39" s="54"/>
    </row>
    <row r="40" spans="1:4" x14ac:dyDescent="0.2">
      <c r="A40" s="16"/>
      <c r="B40" s="17"/>
      <c r="C40" s="17" t="s">
        <v>86</v>
      </c>
      <c r="D40" s="54"/>
    </row>
    <row r="41" spans="1:4" x14ac:dyDescent="0.2">
      <c r="A41" s="16"/>
      <c r="B41" s="18"/>
      <c r="C41" s="18" t="s">
        <v>87</v>
      </c>
      <c r="D41" s="54"/>
    </row>
    <row r="42" spans="1:4" x14ac:dyDescent="0.2">
      <c r="A42" s="16"/>
      <c r="B42" s="15" t="s">
        <v>0</v>
      </c>
      <c r="C42" s="15" t="s">
        <v>88</v>
      </c>
      <c r="D42" s="53"/>
    </row>
    <row r="43" spans="1:4" x14ac:dyDescent="0.2">
      <c r="A43" s="16"/>
      <c r="B43" s="17"/>
      <c r="C43" s="17" t="s">
        <v>89</v>
      </c>
      <c r="D43" s="54"/>
    </row>
    <row r="44" spans="1:4" x14ac:dyDescent="0.2">
      <c r="A44" s="16"/>
      <c r="B44" s="17"/>
      <c r="C44" s="17" t="s">
        <v>90</v>
      </c>
      <c r="D44" s="54"/>
    </row>
    <row r="45" spans="1:4" x14ac:dyDescent="0.2">
      <c r="A45" s="16"/>
      <c r="B45" s="18"/>
      <c r="C45" s="18" t="s">
        <v>91</v>
      </c>
      <c r="D45" s="55">
        <v>2</v>
      </c>
    </row>
    <row r="46" spans="1:4" x14ac:dyDescent="0.2">
      <c r="A46" s="16"/>
      <c r="B46" s="20" t="s">
        <v>92</v>
      </c>
      <c r="C46" s="15" t="s">
        <v>93</v>
      </c>
      <c r="D46" s="53"/>
    </row>
    <row r="47" spans="1:4" x14ac:dyDescent="0.2">
      <c r="A47" s="16"/>
      <c r="B47" s="21"/>
      <c r="C47" s="17" t="s">
        <v>5</v>
      </c>
      <c r="D47" s="54"/>
    </row>
    <row r="48" spans="1:4" x14ac:dyDescent="0.2">
      <c r="A48" s="16"/>
      <c r="B48" s="21"/>
      <c r="C48" s="17" t="s">
        <v>6</v>
      </c>
      <c r="D48" s="54"/>
    </row>
    <row r="49" spans="1:4" x14ac:dyDescent="0.2">
      <c r="A49" s="16"/>
      <c r="B49" s="21"/>
      <c r="C49" s="17" t="s">
        <v>94</v>
      </c>
      <c r="D49" s="54"/>
    </row>
    <row r="50" spans="1:4" x14ac:dyDescent="0.2">
      <c r="A50" s="16"/>
      <c r="B50" s="21"/>
      <c r="C50" s="17" t="s">
        <v>9</v>
      </c>
      <c r="D50" s="54">
        <v>2</v>
      </c>
    </row>
    <row r="51" spans="1:4" x14ac:dyDescent="0.2">
      <c r="A51" s="16"/>
      <c r="B51" s="21"/>
      <c r="C51" s="17" t="s">
        <v>11</v>
      </c>
      <c r="D51" s="54">
        <v>2</v>
      </c>
    </row>
    <row r="52" spans="1:4" x14ac:dyDescent="0.2">
      <c r="A52" s="16"/>
      <c r="B52" s="21"/>
      <c r="C52" s="17" t="s">
        <v>7</v>
      </c>
      <c r="D52" s="54"/>
    </row>
    <row r="53" spans="1:4" x14ac:dyDescent="0.2">
      <c r="A53" s="16"/>
      <c r="B53" s="19"/>
      <c r="C53" s="18"/>
      <c r="D53" s="55"/>
    </row>
    <row r="54" spans="1:4" x14ac:dyDescent="0.2">
      <c r="A54" s="16"/>
      <c r="B54" s="20" t="s">
        <v>95</v>
      </c>
      <c r="C54" s="15" t="s">
        <v>96</v>
      </c>
      <c r="D54" s="54">
        <v>2</v>
      </c>
    </row>
    <row r="55" spans="1:4" x14ac:dyDescent="0.2">
      <c r="A55" s="16"/>
      <c r="B55" s="19"/>
      <c r="C55" s="18" t="s">
        <v>97</v>
      </c>
      <c r="D55" s="55"/>
    </row>
    <row r="56" spans="1:4" x14ac:dyDescent="0.2">
      <c r="A56" s="16"/>
      <c r="B56" s="20" t="s">
        <v>98</v>
      </c>
      <c r="C56" s="15" t="s">
        <v>99</v>
      </c>
      <c r="D56" s="53">
        <v>2</v>
      </c>
    </row>
    <row r="57" spans="1:4" x14ac:dyDescent="0.2">
      <c r="A57" s="16"/>
      <c r="B57" s="21"/>
      <c r="C57" s="17" t="s">
        <v>100</v>
      </c>
      <c r="D57" s="54"/>
    </row>
    <row r="58" spans="1:4" x14ac:dyDescent="0.2">
      <c r="A58" s="22"/>
      <c r="B58" s="19"/>
      <c r="C58" s="18" t="s">
        <v>101</v>
      </c>
      <c r="D58" s="54"/>
    </row>
    <row r="59" spans="1:4" x14ac:dyDescent="0.2">
      <c r="A59" s="6" t="s">
        <v>102</v>
      </c>
      <c r="B59" s="20" t="s">
        <v>103</v>
      </c>
      <c r="C59" s="15" t="s">
        <v>104</v>
      </c>
      <c r="D59" s="53">
        <v>2</v>
      </c>
    </row>
    <row r="60" spans="1:4" x14ac:dyDescent="0.2">
      <c r="A60" s="23"/>
      <c r="B60" s="21"/>
      <c r="C60" s="17" t="s">
        <v>105</v>
      </c>
      <c r="D60" s="54"/>
    </row>
    <row r="61" spans="1:4" x14ac:dyDescent="0.2">
      <c r="A61" s="24"/>
      <c r="B61" s="19"/>
      <c r="C61" s="18" t="s">
        <v>106</v>
      </c>
      <c r="D61" s="55"/>
    </row>
  </sheetData>
  <mergeCells count="1">
    <mergeCell ref="B3:D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D2D151-4645-4532-AE03-60E3ED0BF6A8}">
  <dimension ref="A2:D60"/>
  <sheetViews>
    <sheetView workbookViewId="0">
      <selection activeCell="E2" sqref="E2"/>
    </sheetView>
  </sheetViews>
  <sheetFormatPr defaultColWidth="8.85546875" defaultRowHeight="12.75" x14ac:dyDescent="0.2"/>
  <cols>
    <col min="1" max="1" width="28.42578125" style="2" bestFit="1" customWidth="1"/>
    <col min="2" max="2" width="38.7109375" style="1" bestFit="1" customWidth="1"/>
    <col min="3" max="3" width="30.5703125" style="1" bestFit="1" customWidth="1"/>
    <col min="4" max="4" width="26.42578125" style="46" bestFit="1" customWidth="1"/>
    <col min="5" max="16384" width="8.85546875" style="1"/>
  </cols>
  <sheetData>
    <row r="2" spans="1:4" ht="15" x14ac:dyDescent="0.25">
      <c r="B2" s="72" t="s">
        <v>231</v>
      </c>
      <c r="C2" s="72"/>
      <c r="D2" s="72"/>
    </row>
    <row r="4" spans="1:4" x14ac:dyDescent="0.2">
      <c r="D4" s="46">
        <v>1</v>
      </c>
    </row>
    <row r="5" spans="1:4" ht="25.5" x14ac:dyDescent="0.2">
      <c r="A5" s="6" t="s">
        <v>28</v>
      </c>
      <c r="B5" s="7"/>
      <c r="C5" s="8" t="s">
        <v>29</v>
      </c>
      <c r="D5" s="47" t="s">
        <v>114</v>
      </c>
    </row>
    <row r="6" spans="1:4" x14ac:dyDescent="0.2">
      <c r="A6" s="9"/>
      <c r="B6" s="10"/>
      <c r="C6" s="11" t="s">
        <v>38</v>
      </c>
      <c r="D6" s="50" t="s">
        <v>138</v>
      </c>
    </row>
    <row r="7" spans="1:4" x14ac:dyDescent="0.2">
      <c r="A7" s="12"/>
      <c r="B7" s="13"/>
      <c r="C7" s="11" t="s">
        <v>42</v>
      </c>
      <c r="D7" s="50" t="s">
        <v>115</v>
      </c>
    </row>
    <row r="8" spans="1:4" x14ac:dyDescent="0.2">
      <c r="A8" s="14" t="s">
        <v>48</v>
      </c>
      <c r="B8" s="15" t="s">
        <v>49</v>
      </c>
      <c r="C8" s="15" t="s">
        <v>50</v>
      </c>
      <c r="D8" s="53"/>
    </row>
    <row r="9" spans="1:4" x14ac:dyDescent="0.2">
      <c r="A9" s="16"/>
      <c r="B9" s="17"/>
      <c r="C9" s="17" t="s">
        <v>51</v>
      </c>
      <c r="D9" s="54">
        <v>2</v>
      </c>
    </row>
    <row r="10" spans="1:4" x14ac:dyDescent="0.2">
      <c r="A10" s="16"/>
      <c r="B10" s="17"/>
      <c r="C10" s="17" t="s">
        <v>52</v>
      </c>
      <c r="D10" s="54"/>
    </row>
    <row r="11" spans="1:4" x14ac:dyDescent="0.2">
      <c r="A11" s="16"/>
      <c r="B11" s="18"/>
      <c r="C11" s="18" t="s">
        <v>53</v>
      </c>
      <c r="D11" s="55"/>
    </row>
    <row r="12" spans="1:4" x14ac:dyDescent="0.2">
      <c r="A12" s="16"/>
      <c r="B12" s="15" t="s">
        <v>54</v>
      </c>
      <c r="C12" s="15" t="s">
        <v>55</v>
      </c>
      <c r="D12" s="53"/>
    </row>
    <row r="13" spans="1:4" x14ac:dyDescent="0.2">
      <c r="A13" s="16"/>
      <c r="B13" s="17"/>
      <c r="C13" s="17" t="s">
        <v>56</v>
      </c>
      <c r="D13" s="54">
        <v>2</v>
      </c>
    </row>
    <row r="14" spans="1:4" x14ac:dyDescent="0.2">
      <c r="A14" s="16"/>
      <c r="B14" s="18"/>
      <c r="C14" s="18" t="s">
        <v>57</v>
      </c>
      <c r="D14" s="55"/>
    </row>
    <row r="15" spans="1:4" x14ac:dyDescent="0.2">
      <c r="A15" s="16"/>
      <c r="B15" s="15" t="s">
        <v>58</v>
      </c>
      <c r="C15" s="15" t="s">
        <v>59</v>
      </c>
      <c r="D15" s="53"/>
    </row>
    <row r="16" spans="1:4" x14ac:dyDescent="0.2">
      <c r="A16" s="16"/>
      <c r="B16" s="17"/>
      <c r="C16" s="17" t="s">
        <v>60</v>
      </c>
      <c r="D16" s="54"/>
    </row>
    <row r="17" spans="1:4" x14ac:dyDescent="0.2">
      <c r="A17" s="16"/>
      <c r="B17" s="17"/>
      <c r="C17" s="17" t="s">
        <v>61</v>
      </c>
      <c r="D17" s="54">
        <v>2</v>
      </c>
    </row>
    <row r="18" spans="1:4" x14ac:dyDescent="0.2">
      <c r="A18" s="16"/>
      <c r="B18" s="17"/>
      <c r="C18" s="17" t="s">
        <v>62</v>
      </c>
      <c r="D18" s="54"/>
    </row>
    <row r="19" spans="1:4" x14ac:dyDescent="0.2">
      <c r="A19" s="16"/>
      <c r="B19" s="17"/>
      <c r="C19" s="17" t="s">
        <v>63</v>
      </c>
      <c r="D19" s="54"/>
    </row>
    <row r="20" spans="1:4" x14ac:dyDescent="0.2">
      <c r="A20" s="16"/>
      <c r="B20" s="18"/>
      <c r="C20" s="18" t="s">
        <v>64</v>
      </c>
      <c r="D20" s="55"/>
    </row>
    <row r="21" spans="1:4" x14ac:dyDescent="0.2">
      <c r="A21" s="16"/>
      <c r="B21" s="20" t="s">
        <v>65</v>
      </c>
      <c r="C21" s="15" t="s">
        <v>66</v>
      </c>
      <c r="D21" s="53"/>
    </row>
    <row r="22" spans="1:4" x14ac:dyDescent="0.2">
      <c r="A22" s="16"/>
      <c r="B22" s="21"/>
      <c r="C22" s="17" t="s">
        <v>67</v>
      </c>
      <c r="D22" s="54"/>
    </row>
    <row r="23" spans="1:4" x14ac:dyDescent="0.2">
      <c r="A23" s="16"/>
      <c r="B23" s="21"/>
      <c r="C23" s="17" t="s">
        <v>68</v>
      </c>
      <c r="D23" s="54">
        <v>2</v>
      </c>
    </row>
    <row r="24" spans="1:4" x14ac:dyDescent="0.2">
      <c r="A24" s="16"/>
      <c r="B24" s="21"/>
      <c r="C24" s="17" t="s">
        <v>69</v>
      </c>
      <c r="D24" s="54"/>
    </row>
    <row r="25" spans="1:4" x14ac:dyDescent="0.2">
      <c r="A25" s="16"/>
      <c r="B25" s="21"/>
      <c r="C25" s="17" t="s">
        <v>70</v>
      </c>
      <c r="D25" s="54"/>
    </row>
    <row r="26" spans="1:4" x14ac:dyDescent="0.2">
      <c r="A26" s="16"/>
      <c r="B26" s="21"/>
      <c r="C26" s="17" t="s">
        <v>71</v>
      </c>
      <c r="D26" s="54"/>
    </row>
    <row r="27" spans="1:4" x14ac:dyDescent="0.2">
      <c r="A27" s="16"/>
      <c r="B27" s="19"/>
      <c r="C27" s="18" t="s">
        <v>72</v>
      </c>
      <c r="D27" s="55"/>
    </row>
    <row r="28" spans="1:4" x14ac:dyDescent="0.2">
      <c r="A28" s="16"/>
      <c r="B28" s="20" t="s">
        <v>73</v>
      </c>
      <c r="C28" s="15" t="s">
        <v>74</v>
      </c>
      <c r="D28" s="53"/>
    </row>
    <row r="29" spans="1:4" x14ac:dyDescent="0.2">
      <c r="A29" s="16"/>
      <c r="B29" s="21"/>
      <c r="C29" s="17" t="s">
        <v>75</v>
      </c>
      <c r="D29" s="54">
        <v>2</v>
      </c>
    </row>
    <row r="30" spans="1:4" x14ac:dyDescent="0.2">
      <c r="A30" s="16"/>
      <c r="B30" s="21"/>
      <c r="C30" s="17" t="s">
        <v>76</v>
      </c>
      <c r="D30" s="54"/>
    </row>
    <row r="31" spans="1:4" x14ac:dyDescent="0.2">
      <c r="A31" s="16"/>
      <c r="B31" s="21"/>
      <c r="C31" s="17" t="s">
        <v>77</v>
      </c>
      <c r="D31" s="54"/>
    </row>
    <row r="32" spans="1:4" x14ac:dyDescent="0.2">
      <c r="A32" s="16"/>
      <c r="B32" s="21"/>
      <c r="C32" s="17" t="s">
        <v>78</v>
      </c>
      <c r="D32" s="54"/>
    </row>
    <row r="33" spans="1:4" x14ac:dyDescent="0.2">
      <c r="A33" s="16"/>
      <c r="B33" s="21"/>
      <c r="C33" s="17" t="s">
        <v>79</v>
      </c>
      <c r="D33" s="54"/>
    </row>
    <row r="34" spans="1:4" x14ac:dyDescent="0.2">
      <c r="A34" s="16"/>
      <c r="B34" s="21"/>
      <c r="C34" s="17" t="s">
        <v>80</v>
      </c>
      <c r="D34" s="54"/>
    </row>
    <row r="35" spans="1:4" x14ac:dyDescent="0.2">
      <c r="A35" s="16"/>
      <c r="B35" s="19"/>
      <c r="C35" s="18" t="s">
        <v>81</v>
      </c>
      <c r="D35" s="55"/>
    </row>
    <row r="36" spans="1:4" x14ac:dyDescent="0.2">
      <c r="A36" s="16"/>
      <c r="B36" s="15" t="s">
        <v>82</v>
      </c>
      <c r="C36" s="15" t="s">
        <v>83</v>
      </c>
      <c r="D36" s="54">
        <v>2</v>
      </c>
    </row>
    <row r="37" spans="1:4" x14ac:dyDescent="0.2">
      <c r="A37" s="16"/>
      <c r="B37" s="17"/>
      <c r="C37" s="17" t="s">
        <v>84</v>
      </c>
      <c r="D37" s="54"/>
    </row>
    <row r="38" spans="1:4" x14ac:dyDescent="0.2">
      <c r="A38" s="16"/>
      <c r="B38" s="17"/>
      <c r="C38" s="17" t="s">
        <v>85</v>
      </c>
      <c r="D38" s="54"/>
    </row>
    <row r="39" spans="1:4" x14ac:dyDescent="0.2">
      <c r="A39" s="16"/>
      <c r="B39" s="17"/>
      <c r="C39" s="17" t="s">
        <v>86</v>
      </c>
      <c r="D39" s="54"/>
    </row>
    <row r="40" spans="1:4" x14ac:dyDescent="0.2">
      <c r="A40" s="16"/>
      <c r="B40" s="18"/>
      <c r="C40" s="18" t="s">
        <v>87</v>
      </c>
      <c r="D40" s="54"/>
    </row>
    <row r="41" spans="1:4" x14ac:dyDescent="0.2">
      <c r="A41" s="16"/>
      <c r="B41" s="15" t="s">
        <v>0</v>
      </c>
      <c r="C41" s="15" t="s">
        <v>88</v>
      </c>
      <c r="D41" s="53"/>
    </row>
    <row r="42" spans="1:4" x14ac:dyDescent="0.2">
      <c r="A42" s="16"/>
      <c r="B42" s="17"/>
      <c r="C42" s="17" t="s">
        <v>89</v>
      </c>
      <c r="D42" s="54"/>
    </row>
    <row r="43" spans="1:4" x14ac:dyDescent="0.2">
      <c r="A43" s="16"/>
      <c r="B43" s="17"/>
      <c r="C43" s="17" t="s">
        <v>90</v>
      </c>
      <c r="D43" s="54"/>
    </row>
    <row r="44" spans="1:4" x14ac:dyDescent="0.2">
      <c r="A44" s="16"/>
      <c r="B44" s="18"/>
      <c r="C44" s="18" t="s">
        <v>91</v>
      </c>
      <c r="D44" s="55">
        <v>2</v>
      </c>
    </row>
    <row r="45" spans="1:4" x14ac:dyDescent="0.2">
      <c r="A45" s="16"/>
      <c r="B45" s="20" t="s">
        <v>92</v>
      </c>
      <c r="C45" s="15" t="s">
        <v>93</v>
      </c>
      <c r="D45" s="53"/>
    </row>
    <row r="46" spans="1:4" x14ac:dyDescent="0.2">
      <c r="A46" s="16"/>
      <c r="B46" s="21"/>
      <c r="C46" s="17" t="s">
        <v>5</v>
      </c>
      <c r="D46" s="54"/>
    </row>
    <row r="47" spans="1:4" x14ac:dyDescent="0.2">
      <c r="A47" s="16"/>
      <c r="B47" s="21"/>
      <c r="C47" s="17" t="s">
        <v>6</v>
      </c>
      <c r="D47" s="54"/>
    </row>
    <row r="48" spans="1:4" x14ac:dyDescent="0.2">
      <c r="A48" s="16"/>
      <c r="B48" s="21"/>
      <c r="C48" s="17" t="s">
        <v>94</v>
      </c>
      <c r="D48" s="54"/>
    </row>
    <row r="49" spans="1:4" x14ac:dyDescent="0.2">
      <c r="A49" s="16"/>
      <c r="B49" s="21"/>
      <c r="C49" s="17" t="s">
        <v>9</v>
      </c>
      <c r="D49" s="54"/>
    </row>
    <row r="50" spans="1:4" x14ac:dyDescent="0.2">
      <c r="A50" s="16"/>
      <c r="B50" s="21"/>
      <c r="C50" s="17" t="s">
        <v>11</v>
      </c>
      <c r="D50" s="54"/>
    </row>
    <row r="51" spans="1:4" x14ac:dyDescent="0.2">
      <c r="A51" s="16"/>
      <c r="B51" s="21"/>
      <c r="C51" s="17" t="s">
        <v>7</v>
      </c>
      <c r="D51" s="54">
        <v>2</v>
      </c>
    </row>
    <row r="52" spans="1:4" x14ac:dyDescent="0.2">
      <c r="A52" s="16"/>
      <c r="B52" s="19"/>
      <c r="C52" s="18"/>
      <c r="D52" s="55"/>
    </row>
    <row r="53" spans="1:4" x14ac:dyDescent="0.2">
      <c r="A53" s="16"/>
      <c r="B53" s="20" t="s">
        <v>95</v>
      </c>
      <c r="C53" s="15" t="s">
        <v>96</v>
      </c>
      <c r="D53" s="54">
        <v>2</v>
      </c>
    </row>
    <row r="54" spans="1:4" x14ac:dyDescent="0.2">
      <c r="A54" s="16"/>
      <c r="B54" s="19"/>
      <c r="C54" s="18" t="s">
        <v>97</v>
      </c>
      <c r="D54" s="55"/>
    </row>
    <row r="55" spans="1:4" x14ac:dyDescent="0.2">
      <c r="A55" s="16"/>
      <c r="B55" s="20" t="s">
        <v>98</v>
      </c>
      <c r="C55" s="15" t="s">
        <v>99</v>
      </c>
      <c r="D55" s="53">
        <v>1</v>
      </c>
    </row>
    <row r="56" spans="1:4" x14ac:dyDescent="0.2">
      <c r="A56" s="16"/>
      <c r="B56" s="21"/>
      <c r="C56" s="17" t="s">
        <v>100</v>
      </c>
      <c r="D56" s="54"/>
    </row>
    <row r="57" spans="1:4" x14ac:dyDescent="0.2">
      <c r="A57" s="22"/>
      <c r="B57" s="19"/>
      <c r="C57" s="18" t="s">
        <v>101</v>
      </c>
      <c r="D57" s="54"/>
    </row>
    <row r="58" spans="1:4" x14ac:dyDescent="0.2">
      <c r="A58" s="6" t="s">
        <v>102</v>
      </c>
      <c r="B58" s="20" t="s">
        <v>103</v>
      </c>
      <c r="C58" s="15" t="s">
        <v>104</v>
      </c>
      <c r="D58" s="53">
        <v>2</v>
      </c>
    </row>
    <row r="59" spans="1:4" x14ac:dyDescent="0.2">
      <c r="A59" s="23"/>
      <c r="B59" s="21"/>
      <c r="C59" s="17" t="s">
        <v>105</v>
      </c>
      <c r="D59" s="54"/>
    </row>
    <row r="60" spans="1:4" x14ac:dyDescent="0.2">
      <c r="A60" s="24"/>
      <c r="B60" s="19"/>
      <c r="C60" s="18" t="s">
        <v>106</v>
      </c>
      <c r="D60" s="55"/>
    </row>
  </sheetData>
  <mergeCells count="1">
    <mergeCell ref="B2:D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7F3661-CBBA-49F3-B051-E63DE3F838CF}">
  <dimension ref="A2:H60"/>
  <sheetViews>
    <sheetView topLeftCell="B1" workbookViewId="0">
      <selection activeCell="G3" sqref="G3"/>
    </sheetView>
  </sheetViews>
  <sheetFormatPr defaultColWidth="8.85546875" defaultRowHeight="12.75" x14ac:dyDescent="0.2"/>
  <cols>
    <col min="1" max="1" width="32.28515625" style="25" bestFit="1" customWidth="1"/>
    <col min="2" max="2" width="29.42578125" style="26" bestFit="1" customWidth="1"/>
    <col min="3" max="3" width="30.5703125" style="26" bestFit="1" customWidth="1"/>
    <col min="4" max="4" width="18.140625" style="46" bestFit="1" customWidth="1"/>
    <col min="5" max="5" width="26.85546875" style="46" bestFit="1" customWidth="1"/>
    <col min="6" max="6" width="14.28515625" style="46" bestFit="1" customWidth="1"/>
    <col min="7" max="7" width="32.28515625" style="46" bestFit="1" customWidth="1"/>
    <col min="8" max="8" width="28.7109375" style="46" bestFit="1" customWidth="1"/>
    <col min="9" max="16384" width="8.85546875" style="1"/>
  </cols>
  <sheetData>
    <row r="2" spans="1:8" x14ac:dyDescent="0.2">
      <c r="C2" s="73" t="s">
        <v>232</v>
      </c>
      <c r="D2" s="73"/>
      <c r="E2" s="73"/>
      <c r="F2" s="73"/>
      <c r="G2" s="73"/>
      <c r="H2" s="73"/>
    </row>
    <row r="4" spans="1:8" x14ac:dyDescent="0.2">
      <c r="D4" s="46">
        <v>1</v>
      </c>
      <c r="E4" s="46">
        <v>2</v>
      </c>
      <c r="F4" s="46">
        <v>3</v>
      </c>
      <c r="G4" s="46">
        <v>4</v>
      </c>
      <c r="H4" s="46">
        <v>5</v>
      </c>
    </row>
    <row r="5" spans="1:8" ht="38.25" x14ac:dyDescent="0.2">
      <c r="A5" s="27" t="s">
        <v>28</v>
      </c>
      <c r="B5" s="28"/>
      <c r="C5" s="29" t="s">
        <v>29</v>
      </c>
      <c r="D5" s="47" t="s">
        <v>116</v>
      </c>
      <c r="E5" s="48" t="s">
        <v>117</v>
      </c>
      <c r="F5" s="49" t="s">
        <v>118</v>
      </c>
      <c r="G5" s="49" t="s">
        <v>119</v>
      </c>
      <c r="H5" s="48" t="s">
        <v>120</v>
      </c>
    </row>
    <row r="6" spans="1:8" x14ac:dyDescent="0.2">
      <c r="A6" s="30"/>
      <c r="B6" s="31"/>
      <c r="C6" s="32" t="s">
        <v>38</v>
      </c>
      <c r="D6" s="50" t="s">
        <v>20</v>
      </c>
      <c r="E6" s="51" t="s">
        <v>27</v>
      </c>
      <c r="F6" s="50" t="s">
        <v>20</v>
      </c>
      <c r="G6" s="50" t="s">
        <v>41</v>
      </c>
      <c r="H6" s="52" t="s">
        <v>40</v>
      </c>
    </row>
    <row r="7" spans="1:8" x14ac:dyDescent="0.2">
      <c r="A7" s="33"/>
      <c r="B7" s="34"/>
      <c r="C7" s="32" t="s">
        <v>42</v>
      </c>
      <c r="D7" s="50" t="s">
        <v>121</v>
      </c>
      <c r="E7" s="50" t="s">
        <v>122</v>
      </c>
      <c r="F7" s="50" t="s">
        <v>123</v>
      </c>
      <c r="G7" s="50" t="s">
        <v>124</v>
      </c>
      <c r="H7" s="51" t="s">
        <v>125</v>
      </c>
    </row>
    <row r="8" spans="1:8" x14ac:dyDescent="0.2">
      <c r="A8" s="35" t="s">
        <v>48</v>
      </c>
      <c r="B8" s="36" t="s">
        <v>49</v>
      </c>
      <c r="C8" s="36" t="s">
        <v>50</v>
      </c>
      <c r="D8" s="53"/>
      <c r="E8" s="53"/>
      <c r="F8" s="53">
        <v>1</v>
      </c>
      <c r="G8" s="53">
        <v>1</v>
      </c>
      <c r="H8" s="53">
        <v>2</v>
      </c>
    </row>
    <row r="9" spans="1:8" x14ac:dyDescent="0.2">
      <c r="A9" s="37"/>
      <c r="B9" s="38"/>
      <c r="C9" s="38" t="s">
        <v>51</v>
      </c>
      <c r="D9" s="54">
        <v>2</v>
      </c>
      <c r="E9" s="54">
        <v>2</v>
      </c>
      <c r="F9" s="54">
        <v>2</v>
      </c>
      <c r="G9" s="54">
        <v>2</v>
      </c>
      <c r="H9" s="54"/>
    </row>
    <row r="10" spans="1:8" x14ac:dyDescent="0.2">
      <c r="A10" s="37"/>
      <c r="B10" s="38"/>
      <c r="C10" s="38" t="s">
        <v>52</v>
      </c>
      <c r="D10" s="54"/>
      <c r="E10" s="54">
        <v>1</v>
      </c>
      <c r="F10" s="54"/>
      <c r="G10" s="54"/>
      <c r="H10" s="54"/>
    </row>
    <row r="11" spans="1:8" x14ac:dyDescent="0.2">
      <c r="A11" s="37"/>
      <c r="B11" s="39"/>
      <c r="C11" s="39" t="s">
        <v>53</v>
      </c>
      <c r="D11" s="55"/>
      <c r="E11" s="55"/>
      <c r="F11" s="55"/>
      <c r="G11" s="55"/>
      <c r="H11" s="56"/>
    </row>
    <row r="12" spans="1:8" x14ac:dyDescent="0.2">
      <c r="A12" s="37"/>
      <c r="B12" s="36" t="s">
        <v>54</v>
      </c>
      <c r="C12" s="36" t="s">
        <v>55</v>
      </c>
      <c r="D12" s="53">
        <v>2</v>
      </c>
      <c r="E12" s="53">
        <v>2</v>
      </c>
      <c r="F12" s="53">
        <v>2</v>
      </c>
      <c r="G12" s="53">
        <v>2</v>
      </c>
      <c r="H12" s="53">
        <v>1</v>
      </c>
    </row>
    <row r="13" spans="1:8" x14ac:dyDescent="0.2">
      <c r="A13" s="37"/>
      <c r="B13" s="38"/>
      <c r="C13" s="38" t="s">
        <v>56</v>
      </c>
      <c r="D13" s="54"/>
      <c r="E13" s="54"/>
      <c r="F13" s="54"/>
      <c r="G13" s="54"/>
      <c r="H13" s="54"/>
    </row>
    <row r="14" spans="1:8" x14ac:dyDescent="0.2">
      <c r="A14" s="37"/>
      <c r="B14" s="39"/>
      <c r="C14" s="39" t="s">
        <v>57</v>
      </c>
      <c r="D14" s="55"/>
      <c r="E14" s="55"/>
      <c r="F14" s="55"/>
      <c r="G14" s="55"/>
      <c r="H14" s="55"/>
    </row>
    <row r="15" spans="1:8" x14ac:dyDescent="0.2">
      <c r="A15" s="37"/>
      <c r="B15" s="36" t="s">
        <v>58</v>
      </c>
      <c r="C15" s="36" t="s">
        <v>126</v>
      </c>
      <c r="D15" s="53"/>
      <c r="E15" s="53"/>
      <c r="F15" s="53"/>
      <c r="G15" s="53"/>
      <c r="H15" s="53"/>
    </row>
    <row r="16" spans="1:8" x14ac:dyDescent="0.2">
      <c r="A16" s="37"/>
      <c r="B16" s="38"/>
      <c r="C16" s="38" t="s">
        <v>60</v>
      </c>
      <c r="D16" s="54"/>
      <c r="E16" s="54"/>
      <c r="F16" s="54"/>
      <c r="G16" s="54"/>
      <c r="H16" s="54"/>
    </row>
    <row r="17" spans="1:8" x14ac:dyDescent="0.2">
      <c r="A17" s="37"/>
      <c r="B17" s="38"/>
      <c r="C17" s="38" t="s">
        <v>61</v>
      </c>
      <c r="D17" s="54">
        <v>2</v>
      </c>
      <c r="E17" s="54">
        <v>2</v>
      </c>
      <c r="F17" s="54">
        <v>2</v>
      </c>
      <c r="G17" s="54">
        <v>2</v>
      </c>
      <c r="H17" s="54">
        <v>2</v>
      </c>
    </row>
    <row r="18" spans="1:8" x14ac:dyDescent="0.2">
      <c r="A18" s="37"/>
      <c r="B18" s="38"/>
      <c r="C18" s="38" t="s">
        <v>62</v>
      </c>
      <c r="D18" s="54"/>
      <c r="E18" s="54"/>
      <c r="F18" s="54"/>
      <c r="G18" s="54"/>
      <c r="H18" s="54"/>
    </row>
    <row r="19" spans="1:8" x14ac:dyDescent="0.2">
      <c r="A19" s="37"/>
      <c r="B19" s="38"/>
      <c r="C19" s="38" t="s">
        <v>63</v>
      </c>
      <c r="D19" s="54"/>
      <c r="E19" s="54"/>
      <c r="F19" s="54"/>
      <c r="G19" s="54"/>
      <c r="H19" s="54"/>
    </row>
    <row r="20" spans="1:8" x14ac:dyDescent="0.2">
      <c r="A20" s="37"/>
      <c r="B20" s="39"/>
      <c r="C20" s="39" t="s">
        <v>64</v>
      </c>
      <c r="D20" s="55"/>
      <c r="E20" s="55"/>
      <c r="F20" s="55"/>
      <c r="G20" s="55"/>
      <c r="H20" s="55"/>
    </row>
    <row r="21" spans="1:8" x14ac:dyDescent="0.2">
      <c r="A21" s="37"/>
      <c r="B21" s="40" t="s">
        <v>65</v>
      </c>
      <c r="C21" s="36" t="s">
        <v>127</v>
      </c>
      <c r="D21" s="53"/>
      <c r="E21" s="53"/>
      <c r="F21" s="53"/>
      <c r="G21" s="53"/>
      <c r="H21" s="57"/>
    </row>
    <row r="22" spans="1:8" x14ac:dyDescent="0.2">
      <c r="A22" s="37"/>
      <c r="B22" s="41"/>
      <c r="C22" s="38" t="s">
        <v>67</v>
      </c>
      <c r="D22" s="54"/>
      <c r="E22" s="54"/>
      <c r="F22" s="54"/>
      <c r="G22" s="54"/>
    </row>
    <row r="23" spans="1:8" x14ac:dyDescent="0.2">
      <c r="A23" s="37"/>
      <c r="B23" s="41"/>
      <c r="C23" s="38" t="s">
        <v>68</v>
      </c>
      <c r="D23" s="54">
        <v>2</v>
      </c>
      <c r="E23" s="54"/>
      <c r="F23" s="54">
        <v>1</v>
      </c>
      <c r="G23" s="54">
        <v>2</v>
      </c>
    </row>
    <row r="24" spans="1:8" x14ac:dyDescent="0.2">
      <c r="A24" s="37"/>
      <c r="B24" s="41"/>
      <c r="C24" s="38" t="s">
        <v>69</v>
      </c>
      <c r="D24" s="54"/>
      <c r="E24" s="54">
        <v>2</v>
      </c>
      <c r="F24" s="54">
        <v>2</v>
      </c>
      <c r="G24" s="54"/>
      <c r="H24" s="54">
        <v>2</v>
      </c>
    </row>
    <row r="25" spans="1:8" x14ac:dyDescent="0.2">
      <c r="A25" s="37"/>
      <c r="B25" s="41"/>
      <c r="C25" s="38" t="s">
        <v>70</v>
      </c>
      <c r="D25" s="54"/>
      <c r="E25" s="54">
        <v>2</v>
      </c>
      <c r="F25" s="54"/>
      <c r="G25" s="54"/>
    </row>
    <row r="26" spans="1:8" x14ac:dyDescent="0.2">
      <c r="A26" s="37"/>
      <c r="B26" s="41"/>
      <c r="C26" s="38" t="s">
        <v>71</v>
      </c>
      <c r="D26" s="54">
        <v>2</v>
      </c>
      <c r="E26" s="54"/>
      <c r="F26" s="54"/>
      <c r="G26" s="54"/>
    </row>
    <row r="27" spans="1:8" x14ac:dyDescent="0.2">
      <c r="A27" s="37"/>
      <c r="B27" s="42"/>
      <c r="C27" s="39" t="s">
        <v>72</v>
      </c>
      <c r="D27" s="55"/>
      <c r="E27" s="55"/>
      <c r="F27" s="55"/>
      <c r="G27" s="55"/>
      <c r="H27" s="56"/>
    </row>
    <row r="28" spans="1:8" x14ac:dyDescent="0.2">
      <c r="A28" s="37"/>
      <c r="B28" s="40" t="s">
        <v>73</v>
      </c>
      <c r="C28" s="36" t="s">
        <v>74</v>
      </c>
      <c r="D28" s="53"/>
      <c r="E28" s="53"/>
      <c r="F28" s="53"/>
      <c r="G28" s="53"/>
      <c r="H28" s="57"/>
    </row>
    <row r="29" spans="1:8" x14ac:dyDescent="0.2">
      <c r="A29" s="37"/>
      <c r="B29" s="41"/>
      <c r="C29" s="38" t="s">
        <v>75</v>
      </c>
      <c r="D29" s="54">
        <v>2</v>
      </c>
      <c r="E29" s="54">
        <v>2</v>
      </c>
      <c r="F29" s="54">
        <v>2</v>
      </c>
      <c r="G29" s="54">
        <v>2</v>
      </c>
      <c r="H29" s="54">
        <v>2</v>
      </c>
    </row>
    <row r="30" spans="1:8" x14ac:dyDescent="0.2">
      <c r="A30" s="37"/>
      <c r="B30" s="41"/>
      <c r="C30" s="38" t="s">
        <v>76</v>
      </c>
      <c r="D30" s="54"/>
      <c r="E30" s="54"/>
      <c r="F30" s="54"/>
      <c r="G30" s="54"/>
    </row>
    <row r="31" spans="1:8" x14ac:dyDescent="0.2">
      <c r="A31" s="37"/>
      <c r="B31" s="41"/>
      <c r="C31" s="38" t="s">
        <v>77</v>
      </c>
      <c r="D31" s="54"/>
      <c r="E31" s="54"/>
      <c r="F31" s="54"/>
      <c r="G31" s="54"/>
    </row>
    <row r="32" spans="1:8" x14ac:dyDescent="0.2">
      <c r="A32" s="37"/>
      <c r="B32" s="41"/>
      <c r="C32" s="38" t="s">
        <v>78</v>
      </c>
      <c r="D32" s="54"/>
      <c r="E32" s="54"/>
      <c r="F32" s="54"/>
      <c r="G32" s="54"/>
    </row>
    <row r="33" spans="1:8" x14ac:dyDescent="0.2">
      <c r="A33" s="37"/>
      <c r="B33" s="41"/>
      <c r="C33" s="38" t="s">
        <v>79</v>
      </c>
      <c r="D33" s="54"/>
      <c r="E33" s="54"/>
      <c r="F33" s="54"/>
      <c r="G33" s="54"/>
    </row>
    <row r="34" spans="1:8" x14ac:dyDescent="0.2">
      <c r="A34" s="37"/>
      <c r="B34" s="41"/>
      <c r="C34" s="38" t="s">
        <v>80</v>
      </c>
      <c r="D34" s="54"/>
      <c r="E34" s="54"/>
      <c r="F34" s="54"/>
      <c r="G34" s="54"/>
    </row>
    <row r="35" spans="1:8" x14ac:dyDescent="0.2">
      <c r="A35" s="37"/>
      <c r="B35" s="42"/>
      <c r="C35" s="39" t="s">
        <v>81</v>
      </c>
      <c r="D35" s="55"/>
      <c r="E35" s="55"/>
      <c r="F35" s="55"/>
      <c r="G35" s="55"/>
      <c r="H35" s="56"/>
    </row>
    <row r="36" spans="1:8" x14ac:dyDescent="0.2">
      <c r="A36" s="37"/>
      <c r="B36" s="36" t="s">
        <v>82</v>
      </c>
      <c r="C36" s="36" t="s">
        <v>83</v>
      </c>
      <c r="D36" s="54"/>
      <c r="F36" s="54">
        <v>1</v>
      </c>
      <c r="G36" s="54">
        <v>1</v>
      </c>
    </row>
    <row r="37" spans="1:8" x14ac:dyDescent="0.2">
      <c r="A37" s="37"/>
      <c r="B37" s="38"/>
      <c r="C37" s="38" t="s">
        <v>84</v>
      </c>
      <c r="D37" s="54">
        <v>1</v>
      </c>
      <c r="F37" s="54"/>
      <c r="G37" s="54"/>
    </row>
    <row r="38" spans="1:8" x14ac:dyDescent="0.2">
      <c r="A38" s="37"/>
      <c r="B38" s="38"/>
      <c r="C38" s="38" t="s">
        <v>85</v>
      </c>
      <c r="D38" s="54"/>
      <c r="E38" s="46">
        <v>1</v>
      </c>
      <c r="F38" s="54"/>
      <c r="G38" s="54"/>
    </row>
    <row r="39" spans="1:8" x14ac:dyDescent="0.2">
      <c r="A39" s="37"/>
      <c r="B39" s="38"/>
      <c r="C39" s="38" t="s">
        <v>86</v>
      </c>
      <c r="D39" s="54"/>
      <c r="F39" s="54"/>
      <c r="G39" s="54"/>
      <c r="H39" s="46">
        <v>1</v>
      </c>
    </row>
    <row r="40" spans="1:8" x14ac:dyDescent="0.2">
      <c r="A40" s="37"/>
      <c r="B40" s="39"/>
      <c r="C40" s="39" t="s">
        <v>87</v>
      </c>
      <c r="D40" s="54"/>
      <c r="F40" s="54"/>
      <c r="G40" s="54"/>
    </row>
    <row r="41" spans="1:8" x14ac:dyDescent="0.2">
      <c r="A41" s="37"/>
      <c r="B41" s="36" t="s">
        <v>0</v>
      </c>
      <c r="C41" s="36" t="s">
        <v>88</v>
      </c>
      <c r="D41" s="53"/>
      <c r="E41" s="53"/>
      <c r="F41" s="53"/>
      <c r="G41" s="53"/>
      <c r="H41" s="57"/>
    </row>
    <row r="42" spans="1:8" x14ac:dyDescent="0.2">
      <c r="A42" s="37"/>
      <c r="B42" s="38"/>
      <c r="C42" s="38" t="s">
        <v>89</v>
      </c>
      <c r="D42" s="54"/>
      <c r="E42" s="54"/>
      <c r="F42" s="54"/>
      <c r="G42" s="54"/>
    </row>
    <row r="43" spans="1:8" x14ac:dyDescent="0.2">
      <c r="A43" s="37"/>
      <c r="B43" s="38"/>
      <c r="C43" s="38" t="s">
        <v>90</v>
      </c>
      <c r="D43" s="54">
        <v>2</v>
      </c>
      <c r="E43" s="54">
        <v>2</v>
      </c>
      <c r="F43" s="54">
        <v>2</v>
      </c>
      <c r="G43" s="54">
        <v>1</v>
      </c>
      <c r="H43" s="54">
        <v>2</v>
      </c>
    </row>
    <row r="44" spans="1:8" x14ac:dyDescent="0.2">
      <c r="A44" s="37"/>
      <c r="B44" s="39"/>
      <c r="C44" s="39" t="s">
        <v>91</v>
      </c>
      <c r="D44" s="55"/>
      <c r="E44" s="55"/>
      <c r="F44" s="55"/>
      <c r="G44" s="55"/>
      <c r="H44" s="56"/>
    </row>
    <row r="45" spans="1:8" x14ac:dyDescent="0.2">
      <c r="A45" s="37"/>
      <c r="B45" s="40" t="s">
        <v>92</v>
      </c>
      <c r="C45" s="36" t="s">
        <v>93</v>
      </c>
      <c r="D45" s="53"/>
      <c r="E45" s="53"/>
      <c r="F45" s="53"/>
      <c r="G45" s="53"/>
      <c r="H45" s="57"/>
    </row>
    <row r="46" spans="1:8" x14ac:dyDescent="0.2">
      <c r="A46" s="37"/>
      <c r="B46" s="41"/>
      <c r="C46" s="38" t="s">
        <v>5</v>
      </c>
      <c r="D46" s="54"/>
      <c r="E46" s="54"/>
      <c r="F46" s="54"/>
      <c r="G46" s="54"/>
    </row>
    <row r="47" spans="1:8" x14ac:dyDescent="0.2">
      <c r="A47" s="37"/>
      <c r="B47" s="41"/>
      <c r="C47" s="38" t="s">
        <v>6</v>
      </c>
      <c r="D47" s="54"/>
      <c r="E47" s="54"/>
      <c r="F47" s="54"/>
      <c r="G47" s="54"/>
    </row>
    <row r="48" spans="1:8" x14ac:dyDescent="0.2">
      <c r="A48" s="37"/>
      <c r="B48" s="41"/>
      <c r="C48" s="38" t="s">
        <v>94</v>
      </c>
      <c r="D48" s="54"/>
      <c r="E48" s="54"/>
      <c r="F48" s="54"/>
      <c r="G48" s="54"/>
    </row>
    <row r="49" spans="1:8" x14ac:dyDescent="0.2">
      <c r="A49" s="37"/>
      <c r="B49" s="41"/>
      <c r="C49" s="38" t="s">
        <v>9</v>
      </c>
      <c r="D49" s="54">
        <v>2</v>
      </c>
      <c r="E49" s="54">
        <v>2</v>
      </c>
      <c r="F49" s="54">
        <v>2</v>
      </c>
      <c r="G49" s="54">
        <v>1</v>
      </c>
      <c r="H49" s="54">
        <v>2</v>
      </c>
    </row>
    <row r="50" spans="1:8" x14ac:dyDescent="0.2">
      <c r="A50" s="37"/>
      <c r="B50" s="41"/>
      <c r="C50" s="38" t="s">
        <v>11</v>
      </c>
      <c r="D50" s="54"/>
      <c r="E50" s="54"/>
      <c r="F50" s="54"/>
      <c r="G50" s="54"/>
    </row>
    <row r="51" spans="1:8" x14ac:dyDescent="0.2">
      <c r="A51" s="37"/>
      <c r="B51" s="41"/>
      <c r="C51" s="38" t="s">
        <v>7</v>
      </c>
      <c r="D51" s="54"/>
      <c r="E51" s="54"/>
      <c r="F51" s="54"/>
      <c r="G51" s="54"/>
    </row>
    <row r="52" spans="1:8" x14ac:dyDescent="0.2">
      <c r="A52" s="37"/>
      <c r="B52" s="42"/>
      <c r="C52" s="39"/>
      <c r="D52" s="55"/>
      <c r="E52" s="55"/>
      <c r="F52" s="55"/>
      <c r="G52" s="55"/>
      <c r="H52" s="56"/>
    </row>
    <row r="53" spans="1:8" x14ac:dyDescent="0.2">
      <c r="A53" s="37"/>
      <c r="B53" s="40" t="s">
        <v>95</v>
      </c>
      <c r="C53" s="36" t="s">
        <v>96</v>
      </c>
      <c r="D53" s="54">
        <v>2</v>
      </c>
      <c r="E53" s="54"/>
      <c r="F53" s="54"/>
      <c r="G53" s="54"/>
    </row>
    <row r="54" spans="1:8" x14ac:dyDescent="0.2">
      <c r="A54" s="37"/>
      <c r="B54" s="42"/>
      <c r="C54" s="39" t="s">
        <v>97</v>
      </c>
      <c r="D54" s="55"/>
      <c r="E54" s="55">
        <v>2</v>
      </c>
      <c r="F54" s="55">
        <v>2</v>
      </c>
      <c r="G54" s="55">
        <v>1</v>
      </c>
      <c r="H54" s="54">
        <v>2</v>
      </c>
    </row>
    <row r="55" spans="1:8" x14ac:dyDescent="0.2">
      <c r="A55" s="37"/>
      <c r="B55" s="40" t="s">
        <v>98</v>
      </c>
      <c r="C55" s="36" t="s">
        <v>99</v>
      </c>
      <c r="D55" s="53">
        <v>2</v>
      </c>
      <c r="E55" s="53"/>
      <c r="F55" s="53"/>
      <c r="G55" s="53"/>
      <c r="H55" s="53">
        <v>1</v>
      </c>
    </row>
    <row r="56" spans="1:8" x14ac:dyDescent="0.2">
      <c r="A56" s="37"/>
      <c r="B56" s="41"/>
      <c r="C56" s="38" t="s">
        <v>100</v>
      </c>
      <c r="D56" s="54"/>
      <c r="E56" s="54">
        <v>2</v>
      </c>
      <c r="F56" s="54">
        <v>2</v>
      </c>
      <c r="G56" s="54">
        <v>2</v>
      </c>
      <c r="H56" s="54"/>
    </row>
    <row r="57" spans="1:8" x14ac:dyDescent="0.2">
      <c r="A57" s="43"/>
      <c r="B57" s="42"/>
      <c r="C57" s="39" t="s">
        <v>101</v>
      </c>
      <c r="D57" s="54"/>
      <c r="E57" s="54"/>
      <c r="F57" s="54"/>
      <c r="G57" s="54"/>
      <c r="H57" s="54"/>
    </row>
    <row r="58" spans="1:8" x14ac:dyDescent="0.2">
      <c r="A58" s="27" t="s">
        <v>102</v>
      </c>
      <c r="B58" s="40" t="s">
        <v>103</v>
      </c>
      <c r="C58" s="36" t="s">
        <v>104</v>
      </c>
      <c r="D58" s="53">
        <v>2</v>
      </c>
      <c r="E58" s="53"/>
      <c r="F58" s="53">
        <v>2</v>
      </c>
      <c r="G58" s="53">
        <v>2</v>
      </c>
      <c r="H58" s="57"/>
    </row>
    <row r="59" spans="1:8" x14ac:dyDescent="0.2">
      <c r="A59" s="44"/>
      <c r="B59" s="41"/>
      <c r="C59" s="38" t="s">
        <v>105</v>
      </c>
      <c r="D59" s="54"/>
      <c r="E59" s="54"/>
      <c r="F59" s="54"/>
      <c r="G59" s="54"/>
      <c r="H59" s="46">
        <v>1</v>
      </c>
    </row>
    <row r="60" spans="1:8" x14ac:dyDescent="0.2">
      <c r="A60" s="45"/>
      <c r="B60" s="42"/>
      <c r="C60" s="39" t="s">
        <v>106</v>
      </c>
      <c r="D60" s="55"/>
      <c r="E60" s="55">
        <v>0</v>
      </c>
      <c r="F60" s="55"/>
      <c r="G60" s="55"/>
      <c r="H60" s="56"/>
    </row>
  </sheetData>
  <mergeCells count="1">
    <mergeCell ref="C2:H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43F80-2102-47D4-8594-EBFF0549EE8D}">
  <dimension ref="A2:P24"/>
  <sheetViews>
    <sheetView workbookViewId="0">
      <selection activeCell="I13" sqref="I13"/>
    </sheetView>
  </sheetViews>
  <sheetFormatPr defaultRowHeight="12.75" x14ac:dyDescent="0.2"/>
  <cols>
    <col min="1" max="1" width="2" style="1" bestFit="1" customWidth="1"/>
    <col min="2" max="2" width="30.140625" style="1" bestFit="1" customWidth="1"/>
    <col min="3" max="3" width="8.28515625" style="1" bestFit="1" customWidth="1"/>
    <col min="4" max="4" width="9.28515625" style="1" bestFit="1" customWidth="1"/>
    <col min="5" max="5" width="17.28515625" style="1" bestFit="1" customWidth="1"/>
    <col min="6" max="6" width="11.140625" style="1" bestFit="1" customWidth="1"/>
    <col min="7" max="7" width="9.140625" style="1"/>
    <col min="8" max="8" width="9.28515625" style="1" bestFit="1" customWidth="1"/>
    <col min="9" max="9" width="17.28515625" style="1" bestFit="1" customWidth="1"/>
    <col min="10" max="10" width="11.140625" style="1" bestFit="1" customWidth="1"/>
    <col min="11" max="16384" width="9.140625" style="1"/>
  </cols>
  <sheetData>
    <row r="2" spans="1:16" ht="15" x14ac:dyDescent="0.25">
      <c r="B2" s="72" t="s">
        <v>233</v>
      </c>
      <c r="C2" s="72"/>
      <c r="D2" s="72"/>
      <c r="E2" s="72"/>
      <c r="F2" s="72"/>
      <c r="G2" s="72"/>
      <c r="H2" s="72"/>
      <c r="I2" s="72"/>
      <c r="J2" s="72"/>
      <c r="K2" s="72"/>
      <c r="L2" s="72"/>
      <c r="M2" s="72"/>
      <c r="N2" s="72"/>
      <c r="O2" s="72"/>
      <c r="P2" s="72"/>
    </row>
    <row r="4" spans="1:16" x14ac:dyDescent="0.2">
      <c r="A4" s="46" t="s">
        <v>128</v>
      </c>
      <c r="B4" s="46" t="s">
        <v>129</v>
      </c>
    </row>
    <row r="5" spans="1:16" x14ac:dyDescent="0.2">
      <c r="B5" s="2" t="s">
        <v>92</v>
      </c>
      <c r="C5" s="2" t="s">
        <v>2</v>
      </c>
      <c r="D5" s="2" t="s">
        <v>130</v>
      </c>
      <c r="E5" s="2" t="s">
        <v>131</v>
      </c>
      <c r="F5" s="2" t="s">
        <v>132</v>
      </c>
      <c r="H5" s="2" t="s">
        <v>130</v>
      </c>
      <c r="I5" s="2" t="s">
        <v>131</v>
      </c>
      <c r="J5" s="2" t="s">
        <v>132</v>
      </c>
    </row>
    <row r="6" spans="1:16" x14ac:dyDescent="0.2">
      <c r="B6" s="1" t="s">
        <v>5</v>
      </c>
      <c r="C6" s="1">
        <v>8</v>
      </c>
      <c r="D6" s="1">
        <v>1</v>
      </c>
      <c r="E6" s="1">
        <v>5</v>
      </c>
      <c r="F6" s="1">
        <v>2</v>
      </c>
      <c r="H6" s="70">
        <f t="shared" ref="H6:H10" si="0">D6/C6</f>
        <v>0.125</v>
      </c>
      <c r="I6" s="70">
        <f t="shared" ref="I6:I10" si="1">E6/C6</f>
        <v>0.625</v>
      </c>
      <c r="J6" s="70">
        <f t="shared" ref="J6:J10" si="2">F6/C6</f>
        <v>0.25</v>
      </c>
    </row>
    <row r="7" spans="1:16" x14ac:dyDescent="0.2">
      <c r="B7" s="1" t="s">
        <v>6</v>
      </c>
      <c r="C7" s="1">
        <v>2</v>
      </c>
      <c r="D7" s="1">
        <v>1</v>
      </c>
      <c r="E7" s="1">
        <v>1</v>
      </c>
      <c r="F7" s="1">
        <v>0</v>
      </c>
      <c r="H7" s="70">
        <f t="shared" si="0"/>
        <v>0.5</v>
      </c>
      <c r="I7" s="70">
        <f t="shared" si="1"/>
        <v>0.5</v>
      </c>
      <c r="J7" s="70">
        <f t="shared" si="2"/>
        <v>0</v>
      </c>
    </row>
    <row r="8" spans="1:16" x14ac:dyDescent="0.2">
      <c r="B8" s="1" t="s">
        <v>9</v>
      </c>
      <c r="C8" s="1">
        <v>5</v>
      </c>
      <c r="D8" s="1">
        <v>3</v>
      </c>
      <c r="E8" s="1">
        <v>1</v>
      </c>
      <c r="F8" s="1">
        <v>1</v>
      </c>
      <c r="H8" s="70">
        <f t="shared" si="0"/>
        <v>0.6</v>
      </c>
      <c r="I8" s="70">
        <f>E8/C8</f>
        <v>0.2</v>
      </c>
      <c r="J8" s="70">
        <f>F8/C8</f>
        <v>0.2</v>
      </c>
    </row>
    <row r="9" spans="1:16" x14ac:dyDescent="0.2">
      <c r="B9" s="1" t="s">
        <v>11</v>
      </c>
      <c r="C9" s="1">
        <v>1</v>
      </c>
      <c r="D9" s="1">
        <v>1</v>
      </c>
      <c r="E9" s="1">
        <v>0</v>
      </c>
      <c r="F9" s="1">
        <v>0</v>
      </c>
      <c r="H9" s="70">
        <f t="shared" si="0"/>
        <v>1</v>
      </c>
      <c r="I9" s="70">
        <f t="shared" si="1"/>
        <v>0</v>
      </c>
      <c r="J9" s="70">
        <f t="shared" si="2"/>
        <v>0</v>
      </c>
    </row>
    <row r="10" spans="1:16" x14ac:dyDescent="0.2">
      <c r="B10" s="1" t="s">
        <v>7</v>
      </c>
      <c r="C10" s="1">
        <v>1</v>
      </c>
      <c r="D10" s="1">
        <v>1</v>
      </c>
      <c r="E10" s="1">
        <v>0</v>
      </c>
      <c r="F10" s="1">
        <v>0</v>
      </c>
      <c r="H10" s="70">
        <f t="shared" si="0"/>
        <v>1</v>
      </c>
      <c r="I10" s="70">
        <f t="shared" si="1"/>
        <v>0</v>
      </c>
      <c r="J10" s="70">
        <f t="shared" si="2"/>
        <v>0</v>
      </c>
    </row>
    <row r="11" spans="1:16" x14ac:dyDescent="0.2">
      <c r="C11" s="1">
        <f>SUM(C6:C10)</f>
        <v>17</v>
      </c>
      <c r="D11" s="1">
        <f>SUM(D6:D10)</f>
        <v>7</v>
      </c>
      <c r="E11" s="1">
        <f>SUM(E6:E10)</f>
        <v>7</v>
      </c>
      <c r="F11" s="1">
        <f>SUM(F6:F10)</f>
        <v>3</v>
      </c>
    </row>
    <row r="12" spans="1:16" x14ac:dyDescent="0.2">
      <c r="B12" s="2" t="s">
        <v>133</v>
      </c>
    </row>
    <row r="18" spans="1:10" x14ac:dyDescent="0.2">
      <c r="A18" s="46" t="s">
        <v>134</v>
      </c>
      <c r="B18" s="71" t="s">
        <v>135</v>
      </c>
    </row>
    <row r="19" spans="1:10" x14ac:dyDescent="0.2">
      <c r="C19" s="2" t="s">
        <v>2</v>
      </c>
      <c r="D19" s="2" t="s">
        <v>136</v>
      </c>
      <c r="E19" s="2" t="s">
        <v>137</v>
      </c>
      <c r="F19" s="2" t="s">
        <v>132</v>
      </c>
      <c r="H19" s="2" t="s">
        <v>136</v>
      </c>
      <c r="I19" s="2" t="s">
        <v>137</v>
      </c>
      <c r="J19" s="2" t="s">
        <v>132</v>
      </c>
    </row>
    <row r="20" spans="1:10" x14ac:dyDescent="0.2">
      <c r="B20" s="1" t="s">
        <v>5</v>
      </c>
      <c r="C20" s="1">
        <f>D20+E20+F20</f>
        <v>1</v>
      </c>
      <c r="D20" s="1">
        <v>1</v>
      </c>
      <c r="E20" s="1">
        <v>0</v>
      </c>
      <c r="F20" s="1">
        <v>0</v>
      </c>
      <c r="H20" s="70">
        <f>D20/C20</f>
        <v>1</v>
      </c>
      <c r="I20" s="70">
        <f>E20/C20</f>
        <v>0</v>
      </c>
      <c r="J20" s="70">
        <f>F20/C20</f>
        <v>0</v>
      </c>
    </row>
    <row r="21" spans="1:10" x14ac:dyDescent="0.2">
      <c r="B21" s="1" t="s">
        <v>6</v>
      </c>
      <c r="C21" s="1">
        <f>D21+E21+F21</f>
        <v>2</v>
      </c>
      <c r="D21" s="1">
        <v>1</v>
      </c>
      <c r="E21" s="1">
        <v>1</v>
      </c>
      <c r="F21" s="1">
        <v>0</v>
      </c>
      <c r="H21" s="70">
        <f t="shared" ref="H21:H24" si="3">D21/C21</f>
        <v>0.5</v>
      </c>
      <c r="I21" s="70">
        <f t="shared" ref="I21:I24" si="4">E21/C21</f>
        <v>0.5</v>
      </c>
      <c r="J21" s="70">
        <f t="shared" ref="J21:J24" si="5">F21/C21</f>
        <v>0</v>
      </c>
    </row>
    <row r="22" spans="1:10" x14ac:dyDescent="0.2">
      <c r="B22" s="1" t="s">
        <v>9</v>
      </c>
      <c r="C22" s="1">
        <f>D22+E22+F22</f>
        <v>1</v>
      </c>
      <c r="D22" s="1">
        <v>1</v>
      </c>
      <c r="E22" s="1">
        <v>0</v>
      </c>
      <c r="F22" s="1">
        <v>0</v>
      </c>
      <c r="H22" s="70">
        <f t="shared" si="3"/>
        <v>1</v>
      </c>
      <c r="I22" s="70">
        <f t="shared" si="4"/>
        <v>0</v>
      </c>
      <c r="J22" s="70">
        <f t="shared" si="5"/>
        <v>0</v>
      </c>
    </row>
    <row r="23" spans="1:10" x14ac:dyDescent="0.2">
      <c r="B23" s="1" t="s">
        <v>11</v>
      </c>
      <c r="C23" s="1">
        <f t="shared" ref="C23:C24" si="6">D23+E23+F23</f>
        <v>1</v>
      </c>
      <c r="D23" s="1">
        <v>1</v>
      </c>
      <c r="E23" s="1">
        <v>0</v>
      </c>
      <c r="F23" s="1">
        <v>0</v>
      </c>
      <c r="H23" s="70">
        <f t="shared" si="3"/>
        <v>1</v>
      </c>
      <c r="I23" s="70">
        <f t="shared" si="4"/>
        <v>0</v>
      </c>
      <c r="J23" s="70">
        <f t="shared" si="5"/>
        <v>0</v>
      </c>
    </row>
    <row r="24" spans="1:10" x14ac:dyDescent="0.2">
      <c r="B24" s="1" t="s">
        <v>7</v>
      </c>
      <c r="C24" s="1">
        <f t="shared" si="6"/>
        <v>1</v>
      </c>
      <c r="D24" s="1">
        <v>1</v>
      </c>
      <c r="E24" s="1">
        <v>0</v>
      </c>
      <c r="F24" s="1">
        <v>0</v>
      </c>
      <c r="H24" s="70">
        <f t="shared" si="3"/>
        <v>1</v>
      </c>
      <c r="I24" s="70">
        <f t="shared" si="4"/>
        <v>0</v>
      </c>
      <c r="J24" s="70">
        <f t="shared" si="5"/>
        <v>0</v>
      </c>
    </row>
  </sheetData>
  <mergeCells count="1">
    <mergeCell ref="B2:P2"/>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21EB7-85D7-4DF4-81BB-92CFAB113EAB}">
  <dimension ref="B3:E20"/>
  <sheetViews>
    <sheetView topLeftCell="D1" workbookViewId="0">
      <selection activeCell="D8" sqref="D8"/>
    </sheetView>
  </sheetViews>
  <sheetFormatPr defaultRowHeight="15" x14ac:dyDescent="0.25"/>
  <cols>
    <col min="3" max="3" width="3" bestFit="1" customWidth="1"/>
    <col min="4" max="4" width="250" bestFit="1" customWidth="1"/>
  </cols>
  <sheetData>
    <row r="3" spans="2:5" x14ac:dyDescent="0.25">
      <c r="D3" s="60" t="s">
        <v>234</v>
      </c>
      <c r="E3" t="s">
        <v>164</v>
      </c>
    </row>
    <row r="4" spans="2:5" x14ac:dyDescent="0.25">
      <c r="B4">
        <v>1</v>
      </c>
      <c r="C4" s="69" t="s">
        <v>187</v>
      </c>
      <c r="D4" t="s">
        <v>147</v>
      </c>
    </row>
    <row r="5" spans="2:5" x14ac:dyDescent="0.25">
      <c r="B5">
        <v>2</v>
      </c>
      <c r="C5" s="69" t="s">
        <v>188</v>
      </c>
      <c r="D5" t="s">
        <v>148</v>
      </c>
    </row>
    <row r="6" spans="2:5" s="65" customFormat="1" x14ac:dyDescent="0.25">
      <c r="B6" s="65">
        <v>3</v>
      </c>
      <c r="C6" s="69" t="s">
        <v>192</v>
      </c>
      <c r="D6" s="65" t="s">
        <v>149</v>
      </c>
    </row>
    <row r="7" spans="2:5" x14ac:dyDescent="0.25">
      <c r="B7">
        <v>4</v>
      </c>
      <c r="C7" s="69" t="s">
        <v>196</v>
      </c>
      <c r="D7" t="s">
        <v>150</v>
      </c>
    </row>
    <row r="8" spans="2:5" x14ac:dyDescent="0.25">
      <c r="B8">
        <v>5</v>
      </c>
      <c r="C8" s="69" t="s">
        <v>198</v>
      </c>
      <c r="D8" t="s">
        <v>151</v>
      </c>
    </row>
    <row r="9" spans="2:5" x14ac:dyDescent="0.25">
      <c r="B9">
        <v>6</v>
      </c>
      <c r="C9" s="69" t="s">
        <v>200</v>
      </c>
      <c r="D9" t="s">
        <v>152</v>
      </c>
    </row>
    <row r="10" spans="2:5" s="65" customFormat="1" x14ac:dyDescent="0.25">
      <c r="B10" s="65">
        <v>7</v>
      </c>
      <c r="C10" s="69" t="s">
        <v>213</v>
      </c>
      <c r="D10" s="65" t="s">
        <v>153</v>
      </c>
    </row>
    <row r="11" spans="2:5" x14ac:dyDescent="0.25">
      <c r="B11">
        <v>8</v>
      </c>
      <c r="C11" s="69" t="s">
        <v>217</v>
      </c>
      <c r="D11" t="s">
        <v>154</v>
      </c>
    </row>
    <row r="12" spans="2:5" x14ac:dyDescent="0.25">
      <c r="B12">
        <v>9</v>
      </c>
      <c r="C12" s="69" t="s">
        <v>218</v>
      </c>
      <c r="D12" t="s">
        <v>155</v>
      </c>
    </row>
    <row r="13" spans="2:5" x14ac:dyDescent="0.25">
      <c r="B13">
        <v>10</v>
      </c>
      <c r="C13" s="69" t="s">
        <v>219</v>
      </c>
      <c r="D13" t="s">
        <v>156</v>
      </c>
    </row>
    <row r="14" spans="2:5" x14ac:dyDescent="0.25">
      <c r="B14">
        <v>11</v>
      </c>
      <c r="C14" s="69" t="s">
        <v>220</v>
      </c>
      <c r="D14" t="s">
        <v>157</v>
      </c>
    </row>
    <row r="15" spans="2:5" x14ac:dyDescent="0.25">
      <c r="B15">
        <v>12</v>
      </c>
      <c r="C15" s="69" t="s">
        <v>221</v>
      </c>
      <c r="D15" t="s">
        <v>158</v>
      </c>
    </row>
    <row r="16" spans="2:5" x14ac:dyDescent="0.25">
      <c r="B16">
        <v>13</v>
      </c>
      <c r="C16" s="69" t="s">
        <v>222</v>
      </c>
      <c r="D16" t="s">
        <v>159</v>
      </c>
    </row>
    <row r="17" spans="2:4" x14ac:dyDescent="0.25">
      <c r="B17">
        <v>14</v>
      </c>
      <c r="C17" s="69" t="s">
        <v>223</v>
      </c>
      <c r="D17" t="s">
        <v>160</v>
      </c>
    </row>
    <row r="18" spans="2:4" x14ac:dyDescent="0.25">
      <c r="B18">
        <v>15</v>
      </c>
      <c r="C18" s="69" t="s">
        <v>224</v>
      </c>
      <c r="D18" t="s">
        <v>161</v>
      </c>
    </row>
    <row r="19" spans="2:4" x14ac:dyDescent="0.25">
      <c r="B19">
        <v>16</v>
      </c>
      <c r="C19" s="69" t="s">
        <v>225</v>
      </c>
      <c r="D19" t="s">
        <v>162</v>
      </c>
    </row>
    <row r="20" spans="2:4" x14ac:dyDescent="0.25">
      <c r="B20">
        <v>17</v>
      </c>
      <c r="C20" s="69" t="s">
        <v>226</v>
      </c>
      <c r="D20" t="s">
        <v>163</v>
      </c>
    </row>
  </sheetData>
  <phoneticPr fontId="8"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7969BC-31CE-4295-AAD5-2A3700AAFD54}">
  <dimension ref="B3:E41"/>
  <sheetViews>
    <sheetView tabSelected="1" workbookViewId="0">
      <selection activeCell="B3" sqref="B3:E3"/>
    </sheetView>
  </sheetViews>
  <sheetFormatPr defaultRowHeight="12.75" x14ac:dyDescent="0.2"/>
  <cols>
    <col min="1" max="1" width="9.140625" style="1"/>
    <col min="2" max="2" width="3.42578125" style="2" bestFit="1" customWidth="1"/>
    <col min="3" max="3" width="51.5703125" style="66" bestFit="1" customWidth="1"/>
    <col min="4" max="4" width="17.28515625" style="3" bestFit="1" customWidth="1"/>
    <col min="5" max="5" width="255.7109375" style="1" bestFit="1" customWidth="1"/>
    <col min="6" max="16384" width="9.140625" style="1"/>
  </cols>
  <sheetData>
    <row r="3" spans="2:5" ht="15" x14ac:dyDescent="0.25">
      <c r="B3" s="74" t="s">
        <v>235</v>
      </c>
      <c r="C3" s="74"/>
      <c r="D3" s="74"/>
      <c r="E3" s="74"/>
    </row>
    <row r="4" spans="2:5" s="2" customFormat="1" x14ac:dyDescent="0.2">
      <c r="B4" s="2" t="s">
        <v>169</v>
      </c>
      <c r="C4" s="66" t="s">
        <v>215</v>
      </c>
      <c r="D4" s="3" t="s">
        <v>179</v>
      </c>
      <c r="E4" s="2" t="s">
        <v>165</v>
      </c>
    </row>
    <row r="5" spans="2:5" x14ac:dyDescent="0.2">
      <c r="D5" s="3">
        <v>2</v>
      </c>
      <c r="E5" s="1" t="s">
        <v>174</v>
      </c>
    </row>
    <row r="6" spans="2:5" x14ac:dyDescent="0.2">
      <c r="D6" s="3">
        <v>1</v>
      </c>
      <c r="E6" s="1" t="s">
        <v>172</v>
      </c>
    </row>
    <row r="7" spans="2:5" x14ac:dyDescent="0.2">
      <c r="D7" s="3">
        <v>0</v>
      </c>
      <c r="E7" s="1" t="s">
        <v>173</v>
      </c>
    </row>
    <row r="8" spans="2:5" x14ac:dyDescent="0.2">
      <c r="E8" s="62"/>
    </row>
    <row r="9" spans="2:5" x14ac:dyDescent="0.2">
      <c r="C9" s="66" t="s">
        <v>186</v>
      </c>
      <c r="D9" s="3">
        <v>2</v>
      </c>
      <c r="E9" s="63" t="s">
        <v>183</v>
      </c>
    </row>
    <row r="10" spans="2:5" x14ac:dyDescent="0.2">
      <c r="D10" s="3">
        <v>1</v>
      </c>
      <c r="E10" s="63" t="s">
        <v>184</v>
      </c>
    </row>
    <row r="11" spans="2:5" x14ac:dyDescent="0.2">
      <c r="D11" s="3">
        <v>0</v>
      </c>
      <c r="E11" s="63" t="s">
        <v>185</v>
      </c>
    </row>
    <row r="13" spans="2:5" x14ac:dyDescent="0.2">
      <c r="B13" s="2" t="s">
        <v>204</v>
      </c>
      <c r="C13" s="66" t="s">
        <v>166</v>
      </c>
      <c r="D13" s="3" t="s">
        <v>180</v>
      </c>
      <c r="E13" s="2" t="s">
        <v>181</v>
      </c>
    </row>
    <row r="14" spans="2:5" x14ac:dyDescent="0.2">
      <c r="B14" s="61" t="s">
        <v>187</v>
      </c>
      <c r="C14" s="67" t="s">
        <v>32</v>
      </c>
      <c r="D14" s="3">
        <v>0</v>
      </c>
      <c r="E14" s="1" t="s">
        <v>177</v>
      </c>
    </row>
    <row r="15" spans="2:5" x14ac:dyDescent="0.2">
      <c r="B15" s="61" t="s">
        <v>187</v>
      </c>
      <c r="C15" s="67" t="s">
        <v>32</v>
      </c>
      <c r="D15" s="3">
        <v>0</v>
      </c>
      <c r="E15" s="1" t="s">
        <v>178</v>
      </c>
    </row>
    <row r="16" spans="2:5" x14ac:dyDescent="0.2">
      <c r="B16" s="61" t="s">
        <v>187</v>
      </c>
      <c r="C16" s="67" t="s">
        <v>32</v>
      </c>
      <c r="D16" s="3">
        <v>0</v>
      </c>
      <c r="E16" s="1" t="s">
        <v>190</v>
      </c>
    </row>
    <row r="17" spans="2:5" x14ac:dyDescent="0.2">
      <c r="B17" s="61" t="s">
        <v>188</v>
      </c>
      <c r="C17" s="67" t="s">
        <v>201</v>
      </c>
      <c r="D17" s="3">
        <v>0</v>
      </c>
      <c r="E17" s="1" t="s">
        <v>202</v>
      </c>
    </row>
    <row r="18" spans="2:5" x14ac:dyDescent="0.2">
      <c r="B18" s="61" t="s">
        <v>192</v>
      </c>
      <c r="C18" s="67" t="s">
        <v>117</v>
      </c>
      <c r="D18" s="3">
        <v>0</v>
      </c>
      <c r="E18" s="1" t="s">
        <v>210</v>
      </c>
    </row>
    <row r="22" spans="2:5" x14ac:dyDescent="0.2">
      <c r="B22" s="2" t="s">
        <v>170</v>
      </c>
      <c r="C22" s="66" t="s">
        <v>167</v>
      </c>
    </row>
    <row r="23" spans="2:5" x14ac:dyDescent="0.2">
      <c r="B23" s="61" t="s">
        <v>187</v>
      </c>
      <c r="C23" s="67" t="s">
        <v>31</v>
      </c>
      <c r="D23" s="3">
        <v>1</v>
      </c>
      <c r="E23" s="1" t="s">
        <v>182</v>
      </c>
    </row>
    <row r="24" spans="2:5" x14ac:dyDescent="0.2">
      <c r="B24" s="61" t="s">
        <v>188</v>
      </c>
      <c r="C24" s="67" t="s">
        <v>208</v>
      </c>
      <c r="D24" s="3">
        <v>1</v>
      </c>
      <c r="E24" s="1" t="s">
        <v>189</v>
      </c>
    </row>
    <row r="25" spans="2:5" x14ac:dyDescent="0.2">
      <c r="B25" s="61" t="s">
        <v>192</v>
      </c>
      <c r="C25" s="67" t="s">
        <v>33</v>
      </c>
      <c r="D25" s="3">
        <v>1</v>
      </c>
      <c r="E25" s="1" t="s">
        <v>191</v>
      </c>
    </row>
    <row r="26" spans="2:5" x14ac:dyDescent="0.2">
      <c r="B26" s="61" t="s">
        <v>196</v>
      </c>
      <c r="C26" s="67" t="s">
        <v>197</v>
      </c>
      <c r="D26" s="3">
        <v>1</v>
      </c>
      <c r="E26" s="1" t="s">
        <v>195</v>
      </c>
    </row>
    <row r="27" spans="2:5" x14ac:dyDescent="0.2">
      <c r="B27" s="61" t="s">
        <v>198</v>
      </c>
      <c r="C27" s="67" t="s">
        <v>32</v>
      </c>
      <c r="D27" s="3">
        <v>1</v>
      </c>
      <c r="E27" s="1" t="s">
        <v>199</v>
      </c>
    </row>
    <row r="28" spans="2:5" x14ac:dyDescent="0.2">
      <c r="B28" s="61" t="s">
        <v>200</v>
      </c>
      <c r="C28" s="67" t="s">
        <v>120</v>
      </c>
      <c r="D28" s="3">
        <v>1</v>
      </c>
      <c r="E28" s="1" t="s">
        <v>216</v>
      </c>
    </row>
    <row r="29" spans="2:5" x14ac:dyDescent="0.2">
      <c r="B29" s="64"/>
    </row>
    <row r="30" spans="2:5" x14ac:dyDescent="0.2">
      <c r="B30" s="64"/>
    </row>
    <row r="31" spans="2:5" x14ac:dyDescent="0.2">
      <c r="B31" s="64"/>
    </row>
    <row r="33" spans="2:5" x14ac:dyDescent="0.2">
      <c r="B33" s="2" t="s">
        <v>171</v>
      </c>
      <c r="C33" s="66" t="s">
        <v>168</v>
      </c>
      <c r="D33" s="3" t="s">
        <v>164</v>
      </c>
    </row>
    <row r="34" spans="2:5" x14ac:dyDescent="0.2">
      <c r="B34" s="61" t="s">
        <v>187</v>
      </c>
      <c r="C34" s="67" t="s">
        <v>111</v>
      </c>
      <c r="D34" s="3">
        <v>2</v>
      </c>
      <c r="E34" s="61" t="s">
        <v>175</v>
      </c>
    </row>
    <row r="35" spans="2:5" x14ac:dyDescent="0.2">
      <c r="B35" s="61" t="s">
        <v>187</v>
      </c>
      <c r="C35" s="67" t="s">
        <v>111</v>
      </c>
      <c r="D35" s="3">
        <v>2</v>
      </c>
      <c r="E35" s="1" t="s">
        <v>176</v>
      </c>
    </row>
    <row r="36" spans="2:5" x14ac:dyDescent="0.2">
      <c r="B36" s="61" t="s">
        <v>188</v>
      </c>
      <c r="C36" s="67" t="s">
        <v>194</v>
      </c>
      <c r="D36" s="3">
        <v>2</v>
      </c>
      <c r="E36" s="1" t="s">
        <v>193</v>
      </c>
    </row>
    <row r="37" spans="2:5" ht="38.25" x14ac:dyDescent="0.2">
      <c r="B37" s="61" t="s">
        <v>192</v>
      </c>
      <c r="C37" s="67" t="s">
        <v>203</v>
      </c>
      <c r="D37" s="3">
        <v>2</v>
      </c>
      <c r="E37" s="68" t="s">
        <v>205</v>
      </c>
    </row>
    <row r="38" spans="2:5" x14ac:dyDescent="0.2">
      <c r="B38" s="61" t="s">
        <v>196</v>
      </c>
      <c r="C38" s="67" t="s">
        <v>114</v>
      </c>
      <c r="D38" s="3">
        <v>2</v>
      </c>
      <c r="E38" s="1" t="s">
        <v>206</v>
      </c>
    </row>
    <row r="39" spans="2:5" x14ac:dyDescent="0.2">
      <c r="B39" s="61" t="s">
        <v>198</v>
      </c>
      <c r="C39" s="67" t="s">
        <v>207</v>
      </c>
      <c r="D39" s="3">
        <v>2</v>
      </c>
      <c r="E39" s="1" t="s">
        <v>209</v>
      </c>
    </row>
    <row r="40" spans="2:5" ht="38.25" x14ac:dyDescent="0.2">
      <c r="B40" s="61" t="s">
        <v>200</v>
      </c>
      <c r="C40" s="67" t="s">
        <v>211</v>
      </c>
      <c r="D40" s="3">
        <v>2</v>
      </c>
      <c r="E40" s="68" t="s">
        <v>212</v>
      </c>
    </row>
    <row r="41" spans="2:5" ht="25.5" x14ac:dyDescent="0.2">
      <c r="B41" s="61" t="s">
        <v>213</v>
      </c>
      <c r="C41" s="67" t="s">
        <v>119</v>
      </c>
      <c r="D41" s="3">
        <v>2</v>
      </c>
      <c r="E41" s="68" t="s">
        <v>214</v>
      </c>
    </row>
  </sheetData>
  <mergeCells count="1">
    <mergeCell ref="B3:E3"/>
  </mergeCells>
  <phoneticPr fontId="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Governance Resource</vt:lpstr>
      <vt:lpstr>Smoke Free Policies</vt:lpstr>
      <vt:lpstr>Cessation Programs </vt:lpstr>
      <vt:lpstr>Mass Media Campaign</vt:lpstr>
      <vt:lpstr>Advertising Bans </vt:lpstr>
      <vt:lpstr>Taxes </vt:lpstr>
      <vt:lpstr>Results </vt:lpstr>
      <vt:lpstr>List of Studies Included</vt:lpstr>
      <vt:lpstr>Coding of instrument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HUAITIAN</dc:creator>
  <cp:lastModifiedBy>Kajal Patel</cp:lastModifiedBy>
  <dcterms:created xsi:type="dcterms:W3CDTF">2015-06-05T18:17:20Z</dcterms:created>
  <dcterms:modified xsi:type="dcterms:W3CDTF">2021-06-14T03:05:20Z</dcterms:modified>
</cp:coreProperties>
</file>