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670"/>
  </bookViews>
  <sheets>
    <sheet name="darkorange" sheetId="2" r:id="rId1"/>
    <sheet name="midnightblue" sheetId="3" r:id="rId2"/>
    <sheet name="blue" sheetId="1" r:id="rId3"/>
  </sheets>
  <calcPr calcId="144525"/>
</workbook>
</file>

<file path=xl/sharedStrings.xml><?xml version="1.0" encoding="utf-8"?>
<sst xmlns="http://schemas.openxmlformats.org/spreadsheetml/2006/main" count="208" uniqueCount="184">
  <si>
    <t>Category</t>
  </si>
  <si>
    <t>Term</t>
  </si>
  <si>
    <t>%</t>
  </si>
  <si>
    <t>PValue</t>
  </si>
  <si>
    <t>-PValue</t>
  </si>
  <si>
    <t>Count</t>
  </si>
  <si>
    <t>BP</t>
  </si>
  <si>
    <t>GO:0000042</t>
  </si>
  <si>
    <t>protein targeting to Golgi</t>
  </si>
  <si>
    <t>GO:2000042</t>
  </si>
  <si>
    <t>negative regulation of double-strand break repair via homologous recombination</t>
  </si>
  <si>
    <t>GO:0000724</t>
  </si>
  <si>
    <t>double-strand break repair via homologous recombination</t>
  </si>
  <si>
    <t>GO:0001503</t>
  </si>
  <si>
    <t>ossification</t>
  </si>
  <si>
    <t>GO:0006281</t>
  </si>
  <si>
    <t>DNA repair</t>
  </si>
  <si>
    <t>GO:0045104</t>
  </si>
  <si>
    <t>intermediate filament cytoskeleton organization</t>
  </si>
  <si>
    <t>GO:0006337</t>
  </si>
  <si>
    <t>nucleosome disassembly</t>
  </si>
  <si>
    <t>GO:0016032</t>
  </si>
  <si>
    <t>viral process</t>
  </si>
  <si>
    <t>GO:0006607</t>
  </si>
  <si>
    <t>NLS-bearing protein import into nucleus</t>
  </si>
  <si>
    <t>CC</t>
  </si>
  <si>
    <t>GO:0005737</t>
  </si>
  <si>
    <t>cytoplasm</t>
  </si>
  <si>
    <t>GO:0090544</t>
  </si>
  <si>
    <t>BAF-type complex</t>
  </si>
  <si>
    <t>GO:0031461</t>
  </si>
  <si>
    <t>cullin-RING ubiquitin ligase complex</t>
  </si>
  <si>
    <t>GO:0031965</t>
  </si>
  <si>
    <t>nuclear membrane</t>
  </si>
  <si>
    <t>MF</t>
  </si>
  <si>
    <t>GO:0005515</t>
  </si>
  <si>
    <t>protein binding</t>
  </si>
  <si>
    <t>GO:0008536</t>
  </si>
  <si>
    <t>Ran GTPase binding</t>
  </si>
  <si>
    <t>GO:0005524</t>
  </si>
  <si>
    <t>ATP binding</t>
  </si>
  <si>
    <t>GO:0044822</t>
  </si>
  <si>
    <t>poly(A) RNA binding</t>
  </si>
  <si>
    <t>GO:0004672</t>
  </si>
  <si>
    <t>protein kinase activity</t>
  </si>
  <si>
    <t>GO:0004674</t>
  </si>
  <si>
    <t>protein serine/threonine kinase activity</t>
  </si>
  <si>
    <t>GO:0042393</t>
  </si>
  <si>
    <t>histone binding</t>
  </si>
  <si>
    <t>GO:0001106</t>
  </si>
  <si>
    <t>RNA polymerase II transcription corepressor activity</t>
  </si>
  <si>
    <t>GO:0008026</t>
  </si>
  <si>
    <t>ATP-dependent helicase activity</t>
  </si>
  <si>
    <t>KEGG</t>
  </si>
  <si>
    <t>hsa03013</t>
  </si>
  <si>
    <t>RNA transport</t>
  </si>
  <si>
    <t>GO:0052697</t>
  </si>
  <si>
    <t>xenobiotic glucuronidation</t>
  </si>
  <si>
    <t>GO:1904224</t>
  </si>
  <si>
    <t>negative regulation of glucuronosyltransferase activity</t>
  </si>
  <si>
    <t>GO:2001030</t>
  </si>
  <si>
    <t>negative regulation of cellular glucuronidation</t>
  </si>
  <si>
    <t>GO:0045922</t>
  </si>
  <si>
    <t>negative regulation of fatty acid metabolic process</t>
  </si>
  <si>
    <t>GO:0052696</t>
  </si>
  <si>
    <t>flavonoid glucuronidation</t>
  </si>
  <si>
    <t>GO:0052695</t>
  </si>
  <si>
    <t>cellular glucuronidation</t>
  </si>
  <si>
    <t>GO:0009813</t>
  </si>
  <si>
    <t>flavonoid biosynthetic process</t>
  </si>
  <si>
    <t>GO:0051552</t>
  </si>
  <si>
    <t>flavone metabolic process</t>
  </si>
  <si>
    <t>GO:0008152</t>
  </si>
  <si>
    <t>metabolic process</t>
  </si>
  <si>
    <t>GO:0042573</t>
  </si>
  <si>
    <t>retinoic acid metabolic process</t>
  </si>
  <si>
    <t>GO:0005783</t>
  </si>
  <si>
    <t>endoplasmic reticulum</t>
  </si>
  <si>
    <t>GO:0016021</t>
  </si>
  <si>
    <t>integral component of membrane</t>
  </si>
  <si>
    <t>GO:0005789</t>
  </si>
  <si>
    <t>endoplasmic reticulum membrane</t>
  </si>
  <si>
    <t>GO:0000786</t>
  </si>
  <si>
    <t>cytoplasmic vesicle membrane</t>
  </si>
  <si>
    <t>GO:0015020</t>
  </si>
  <si>
    <t>glucuronosyltransferase activity</t>
  </si>
  <si>
    <t>GO:0001972</t>
  </si>
  <si>
    <t>retinoic acid binding</t>
  </si>
  <si>
    <t>GO:0016758</t>
  </si>
  <si>
    <t>transferase activity, transferring hexosyl groups</t>
  </si>
  <si>
    <t>GO:0042803</t>
  </si>
  <si>
    <t>protein homodimerization activity</t>
  </si>
  <si>
    <t>GO:0019899</t>
  </si>
  <si>
    <t>enzyme binding</t>
  </si>
  <si>
    <t>GO:0004857</t>
  </si>
  <si>
    <t>enzyme inhibitor activity</t>
  </si>
  <si>
    <t>GO:0046982</t>
  </si>
  <si>
    <t>protein heterodimerization activity</t>
  </si>
  <si>
    <t>GO:0005496</t>
  </si>
  <si>
    <t>steroid binding</t>
  </si>
  <si>
    <t>GO:0005080</t>
  </si>
  <si>
    <t>protein kinase C binding</t>
  </si>
  <si>
    <t>GO:0047238</t>
  </si>
  <si>
    <t>glucuronosyl-N-acetylgalactosaminyl-proteoglycan 4-beta-N-acetylgalactosaminyltransferase activity</t>
  </si>
  <si>
    <t>hsa00053</t>
  </si>
  <si>
    <t>Ascorbate and aldarate metabolism</t>
  </si>
  <si>
    <t>hsa00040</t>
  </si>
  <si>
    <t>Pentose and glucuronate interconversions</t>
  </si>
  <si>
    <t>hsa00860</t>
  </si>
  <si>
    <t>Porphyrin and chlorophyll metabolism</t>
  </si>
  <si>
    <t>hsa00982</t>
  </si>
  <si>
    <t>Drug metabolism - cytochrome P450</t>
  </si>
  <si>
    <t>hsa00983</t>
  </si>
  <si>
    <t>Drug metabolism - other enzymes</t>
  </si>
  <si>
    <t>hsa00980</t>
  </si>
  <si>
    <t>Metabolism of xenobiotics by cytochrome P450</t>
  </si>
  <si>
    <t>hsa05204</t>
  </si>
  <si>
    <t>Chemical carcinogenesis</t>
  </si>
  <si>
    <t>hsa00140</t>
  </si>
  <si>
    <t>Steroid hormone biosynthesis</t>
  </si>
  <si>
    <t>hsa00830</t>
  </si>
  <si>
    <t>Retinol metabolism</t>
  </si>
  <si>
    <t>hsa01100</t>
  </si>
  <si>
    <t>Metabolic pathways</t>
  </si>
  <si>
    <t>GO:0043123</t>
  </si>
  <si>
    <t>positive regulation of I-kappaB kinase/NF-kappaB signaling</t>
  </si>
  <si>
    <t>GO:0071456</t>
  </si>
  <si>
    <t>cellular response to hypoxia</t>
  </si>
  <si>
    <t>GO:0001701</t>
  </si>
  <si>
    <t>in utero embryonic development</t>
  </si>
  <si>
    <t>GO:0060548</t>
  </si>
  <si>
    <t>negative regulation of cell death</t>
  </si>
  <si>
    <t>GO:0043065</t>
  </si>
  <si>
    <t>positive regulation of apoptotic process</t>
  </si>
  <si>
    <t>GO:0042384</t>
  </si>
  <si>
    <t>cilium assembly</t>
  </si>
  <si>
    <t>GO:0000122</t>
  </si>
  <si>
    <t>negative regulation of transcription from RNA polymerase II promoter</t>
  </si>
  <si>
    <t>GO:0042127</t>
  </si>
  <si>
    <t>regulation of cell proliferation</t>
  </si>
  <si>
    <t>GO:0007250</t>
  </si>
  <si>
    <t>activation of NF-kappaB-inducing kinase activity</t>
  </si>
  <si>
    <t>GO:0043434</t>
  </si>
  <si>
    <t>response to peptide hormone</t>
  </si>
  <si>
    <t>GO:0005874</t>
  </si>
  <si>
    <t>microtubule</t>
  </si>
  <si>
    <t>GO:0005884</t>
  </si>
  <si>
    <t>actin filament</t>
  </si>
  <si>
    <t>GO:0048471</t>
  </si>
  <si>
    <t>perinuclear region of cytoplasm</t>
  </si>
  <si>
    <t>GO:0030424</t>
  </si>
  <si>
    <t>axon</t>
  </si>
  <si>
    <t>GO:0005913</t>
  </si>
  <si>
    <t>cell-cell adherens junction</t>
  </si>
  <si>
    <t>GO:0005813</t>
  </si>
  <si>
    <t>centrosome</t>
  </si>
  <si>
    <t>GO:0005791</t>
  </si>
  <si>
    <t>rough endoplasmic reticulum</t>
  </si>
  <si>
    <t>GO:0031966</t>
  </si>
  <si>
    <t>mitochondrial membrane</t>
  </si>
  <si>
    <t>GO:0004871</t>
  </si>
  <si>
    <t>signal transducer activity</t>
  </si>
  <si>
    <t>GO:0046332</t>
  </si>
  <si>
    <t>SMAD binding</t>
  </si>
  <si>
    <t>GO:0051015</t>
  </si>
  <si>
    <t>actin filament binding</t>
  </si>
  <si>
    <t>GO:0017048</t>
  </si>
  <si>
    <t>Rho GTPase binding</t>
  </si>
  <si>
    <t>GO:0005095</t>
  </si>
  <si>
    <t>GTPase inhibitor activity</t>
  </si>
  <si>
    <t>GO:0003676</t>
  </si>
  <si>
    <t>nucleic acid binding</t>
  </si>
  <si>
    <t>GO:0005044</t>
  </si>
  <si>
    <t>scavenger receptor activity</t>
  </si>
  <si>
    <t>GO:0051020</t>
  </si>
  <si>
    <t>GTPase binding</t>
  </si>
  <si>
    <t>GO:0000978</t>
  </si>
  <si>
    <t>RNA polymerase II core promoter proximal region sequence-specific DNA binding</t>
  </si>
  <si>
    <t>hsa00533</t>
  </si>
  <si>
    <t>Glycosaminoglycan biosynthesis - keratan sulfate</t>
  </si>
  <si>
    <t>hsa04540</t>
  </si>
  <si>
    <t>Gap junction</t>
  </si>
  <si>
    <t>hsa04060</t>
  </si>
  <si>
    <t>Cytokine-cytokine receptor interaction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</si>
</sst>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H22" sqref="H22"/>
    </sheetView>
  </sheetViews>
  <sheetFormatPr defaultColWidth="9" defaultRowHeight="13.5" outlineLevelCol="7"/>
  <cols>
    <col min="2" max="2" width="13.5" customWidth="1"/>
    <col min="4" max="4" width="19.125" customWidth="1"/>
    <col min="5" max="5" width="24.25" customWidth="1"/>
    <col min="6" max="6" width="12.625"/>
    <col min="8" max="8" width="12.625"/>
  </cols>
  <sheetData>
    <row r="1" spans="1:7">
      <c r="A1" t="s">
        <v>0</v>
      </c>
      <c r="B1" t="s">
        <v>1</v>
      </c>
      <c r="C1" t="s">
        <v>2</v>
      </c>
      <c r="D1" t="s">
        <v>3</v>
      </c>
      <c r="F1" s="3" t="s">
        <v>4</v>
      </c>
      <c r="G1" t="s">
        <v>5</v>
      </c>
    </row>
    <row r="2" spans="1:8">
      <c r="A2" s="1" t="s">
        <v>6</v>
      </c>
      <c r="B2" t="s">
        <v>7</v>
      </c>
      <c r="C2">
        <v>7.60869565217391</v>
      </c>
      <c r="D2">
        <v>3.10918253979366e-11</v>
      </c>
      <c r="E2" t="s">
        <v>8</v>
      </c>
      <c r="F2">
        <v>10.507353779823</v>
      </c>
      <c r="G2">
        <v>7</v>
      </c>
      <c r="H2">
        <v>10.507353779823</v>
      </c>
    </row>
    <row r="3" spans="1:8">
      <c r="A3" s="1"/>
      <c r="B3" t="s">
        <v>9</v>
      </c>
      <c r="C3">
        <v>2.17391304347826</v>
      </c>
      <c r="D3">
        <v>0.0159778934237608</v>
      </c>
      <c r="E3" t="s">
        <v>10</v>
      </c>
      <c r="F3">
        <v>1.79648048001225</v>
      </c>
      <c r="G3">
        <v>2</v>
      </c>
      <c r="H3">
        <v>1.79648048001225</v>
      </c>
    </row>
    <row r="4" spans="1:8">
      <c r="A4" s="1"/>
      <c r="B4" t="s">
        <v>11</v>
      </c>
      <c r="C4">
        <v>3.26086956521739</v>
      </c>
      <c r="D4">
        <v>0.0236529987566363</v>
      </c>
      <c r="E4" t="s">
        <v>12</v>
      </c>
      <c r="F4">
        <v>1.62611379104034</v>
      </c>
      <c r="G4">
        <v>3</v>
      </c>
      <c r="H4">
        <v>1.62611379104034</v>
      </c>
    </row>
    <row r="5" spans="1:8">
      <c r="A5" s="1"/>
      <c r="B5" t="s">
        <v>13</v>
      </c>
      <c r="C5">
        <v>3.26086956521739</v>
      </c>
      <c r="D5">
        <v>0.0273370238141566</v>
      </c>
      <c r="E5" t="s">
        <v>14</v>
      </c>
      <c r="F5">
        <v>1.56324876889936</v>
      </c>
      <c r="G5">
        <v>3</v>
      </c>
      <c r="H5">
        <v>1.56324876889936</v>
      </c>
    </row>
    <row r="6" spans="1:8">
      <c r="A6" s="1"/>
      <c r="B6" t="s">
        <v>15</v>
      </c>
      <c r="C6">
        <v>4.34782608695652</v>
      </c>
      <c r="D6">
        <v>0.0398221588583097</v>
      </c>
      <c r="E6" t="s">
        <v>16</v>
      </c>
      <c r="F6">
        <v>1.399875199486</v>
      </c>
      <c r="G6">
        <v>4</v>
      </c>
      <c r="H6">
        <v>1.399875199486</v>
      </c>
    </row>
    <row r="7" spans="1:8">
      <c r="A7" s="1"/>
      <c r="B7" t="s">
        <v>17</v>
      </c>
      <c r="C7">
        <v>2.17391304347826</v>
      </c>
      <c r="D7">
        <v>0.0471856198727985</v>
      </c>
      <c r="E7" t="s">
        <v>18</v>
      </c>
      <c r="F7">
        <v>1.32619033529452</v>
      </c>
      <c r="G7">
        <v>2</v>
      </c>
      <c r="H7">
        <v>1.32619033529452</v>
      </c>
    </row>
    <row r="8" spans="1:8">
      <c r="A8" s="1"/>
      <c r="B8" t="s">
        <v>19</v>
      </c>
      <c r="C8">
        <v>2.17391304347826</v>
      </c>
      <c r="D8">
        <v>0.0533095634878887</v>
      </c>
      <c r="E8" t="s">
        <v>20</v>
      </c>
      <c r="F8">
        <v>1.2731948735729</v>
      </c>
      <c r="G8">
        <v>2</v>
      </c>
      <c r="H8">
        <v>1.2731948735729</v>
      </c>
    </row>
    <row r="9" spans="1:8">
      <c r="A9" s="1"/>
      <c r="B9" t="s">
        <v>21</v>
      </c>
      <c r="C9">
        <v>4.34782608695652</v>
      </c>
      <c r="D9">
        <v>0.0714050175081287</v>
      </c>
      <c r="E9" t="s">
        <v>22</v>
      </c>
      <c r="F9">
        <v>1.14627127002311</v>
      </c>
      <c r="G9">
        <v>4</v>
      </c>
      <c r="H9">
        <v>1.14627127002311</v>
      </c>
    </row>
    <row r="10" spans="1:8">
      <c r="A10" s="1"/>
      <c r="B10" t="s">
        <v>23</v>
      </c>
      <c r="C10">
        <v>2.17391304347826</v>
      </c>
      <c r="D10">
        <v>0.0714505358932365</v>
      </c>
      <c r="E10" t="s">
        <v>24</v>
      </c>
      <c r="F10">
        <v>1.14599450956577</v>
      </c>
      <c r="G10">
        <v>2</v>
      </c>
      <c r="H10">
        <v>1.14599450956577</v>
      </c>
    </row>
    <row r="11" spans="1:8">
      <c r="A11" s="1" t="s">
        <v>25</v>
      </c>
      <c r="B11" t="s">
        <v>26</v>
      </c>
      <c r="C11">
        <v>3.47826086956521</v>
      </c>
      <c r="D11">
        <v>0.00376119532495973</v>
      </c>
      <c r="E11" t="s">
        <v>27</v>
      </c>
      <c r="F11">
        <v>2.42467411237672</v>
      </c>
      <c r="G11">
        <v>32</v>
      </c>
      <c r="H11">
        <v>2.42467411237672</v>
      </c>
    </row>
    <row r="12" spans="1:8">
      <c r="A12" s="1"/>
      <c r="B12" t="s">
        <v>28</v>
      </c>
      <c r="C12">
        <v>2.17391304347826</v>
      </c>
      <c r="D12">
        <v>0.0228294547078579</v>
      </c>
      <c r="E12" t="s">
        <v>29</v>
      </c>
      <c r="F12">
        <v>1.64150446171154</v>
      </c>
      <c r="G12">
        <v>2</v>
      </c>
      <c r="H12">
        <v>1.64150446171154</v>
      </c>
    </row>
    <row r="13" spans="1:8">
      <c r="A13" s="1"/>
      <c r="B13" t="s">
        <v>30</v>
      </c>
      <c r="C13">
        <v>2.17391304347826</v>
      </c>
      <c r="D13">
        <v>0.0340507484594372</v>
      </c>
      <c r="E13" t="s">
        <v>31</v>
      </c>
      <c r="F13">
        <v>1.46787333754764</v>
      </c>
      <c r="G13">
        <v>2</v>
      </c>
      <c r="H13">
        <v>1.46787333754764</v>
      </c>
    </row>
    <row r="14" spans="1:8">
      <c r="A14" s="1"/>
      <c r="B14" t="s">
        <v>32</v>
      </c>
      <c r="C14">
        <v>4.34782608695652</v>
      </c>
      <c r="D14">
        <v>0.058052945589009</v>
      </c>
      <c r="E14" t="s">
        <v>33</v>
      </c>
      <c r="F14">
        <v>1.23617573939487</v>
      </c>
      <c r="G14">
        <v>4</v>
      </c>
      <c r="H14">
        <v>1.23617573939487</v>
      </c>
    </row>
    <row r="15" spans="1:8">
      <c r="A15" s="1" t="s">
        <v>34</v>
      </c>
      <c r="B15" t="s">
        <v>35</v>
      </c>
      <c r="C15">
        <v>4.56521739130434</v>
      </c>
      <c r="D15">
        <v>5.87836493095382e-5</v>
      </c>
      <c r="E15" t="s">
        <v>36</v>
      </c>
      <c r="F15">
        <v>4.23074345627294</v>
      </c>
      <c r="G15">
        <v>42</v>
      </c>
      <c r="H15">
        <v>4.23074345627294</v>
      </c>
    </row>
    <row r="16" spans="1:8">
      <c r="A16" s="1"/>
      <c r="B16" t="s">
        <v>37</v>
      </c>
      <c r="C16">
        <v>3.26086956521739</v>
      </c>
      <c r="D16">
        <v>0.00383107110057362</v>
      </c>
      <c r="E16" t="s">
        <v>38</v>
      </c>
      <c r="F16">
        <v>2.41667978790201</v>
      </c>
      <c r="G16">
        <v>3</v>
      </c>
      <c r="H16">
        <v>2.41667978790201</v>
      </c>
    </row>
    <row r="17" spans="1:8">
      <c r="A17" s="1"/>
      <c r="B17" t="s">
        <v>39</v>
      </c>
      <c r="C17">
        <v>11.9565217391304</v>
      </c>
      <c r="D17">
        <v>0.0146095265623051</v>
      </c>
      <c r="E17" t="s">
        <v>40</v>
      </c>
      <c r="F17">
        <v>1.83536385762559</v>
      </c>
      <c r="G17">
        <v>11</v>
      </c>
      <c r="H17">
        <v>1.83536385762559</v>
      </c>
    </row>
    <row r="18" spans="1:8">
      <c r="A18" s="1"/>
      <c r="B18" t="s">
        <v>41</v>
      </c>
      <c r="C18">
        <v>9.78260869565217</v>
      </c>
      <c r="D18">
        <v>0.0212673902572614</v>
      </c>
      <c r="E18" t="s">
        <v>42</v>
      </c>
      <c r="F18">
        <v>1.67228579953817</v>
      </c>
      <c r="G18">
        <v>9</v>
      </c>
      <c r="H18">
        <v>1.67228579953817</v>
      </c>
    </row>
    <row r="19" spans="1:8">
      <c r="A19" s="1"/>
      <c r="B19" t="s">
        <v>43</v>
      </c>
      <c r="C19">
        <v>5.43478260869565</v>
      </c>
      <c r="D19">
        <v>0.0244535454820083</v>
      </c>
      <c r="E19" t="s">
        <v>44</v>
      </c>
      <c r="F19">
        <v>1.6116581642851</v>
      </c>
      <c r="G19">
        <v>5</v>
      </c>
      <c r="H19">
        <v>1.6116581642851</v>
      </c>
    </row>
    <row r="20" spans="1:8">
      <c r="A20" s="1"/>
      <c r="B20" t="s">
        <v>45</v>
      </c>
      <c r="C20">
        <v>5.43478260869565</v>
      </c>
      <c r="D20">
        <v>0.0283520762005536</v>
      </c>
      <c r="E20" t="s">
        <v>46</v>
      </c>
      <c r="F20">
        <v>1.54741513255844</v>
      </c>
      <c r="G20">
        <v>5</v>
      </c>
      <c r="H20">
        <v>1.54741513255844</v>
      </c>
    </row>
    <row r="21" spans="1:8">
      <c r="A21" s="1"/>
      <c r="B21" t="s">
        <v>47</v>
      </c>
      <c r="C21">
        <v>3.26086956521739</v>
      </c>
      <c r="D21">
        <v>0.0543471933113924</v>
      </c>
      <c r="E21" t="s">
        <v>48</v>
      </c>
      <c r="F21">
        <v>1.26482287956019</v>
      </c>
      <c r="G21">
        <v>3</v>
      </c>
      <c r="H21">
        <v>1.26482287956019</v>
      </c>
    </row>
    <row r="22" spans="1:8">
      <c r="A22" s="1"/>
      <c r="B22" t="s">
        <v>49</v>
      </c>
      <c r="C22">
        <v>2.17391304347826</v>
      </c>
      <c r="D22">
        <v>0.0771358129636144</v>
      </c>
      <c r="E22" t="s">
        <v>50</v>
      </c>
      <c r="F22">
        <v>1.11274393892279</v>
      </c>
      <c r="G22">
        <v>2</v>
      </c>
      <c r="H22">
        <v>1.11274393892279</v>
      </c>
    </row>
    <row r="23" spans="1:8">
      <c r="A23" s="1"/>
      <c r="B23" t="s">
        <v>51</v>
      </c>
      <c r="C23">
        <v>2.17391304347826</v>
      </c>
      <c r="D23">
        <v>0.0856514820350165</v>
      </c>
      <c r="E23" t="s">
        <v>52</v>
      </c>
      <c r="F23">
        <v>1.0672651179984</v>
      </c>
      <c r="G23">
        <v>2</v>
      </c>
      <c r="H23">
        <v>1.0672651179984</v>
      </c>
    </row>
    <row r="24" spans="1:8">
      <c r="A24" s="1" t="s">
        <v>53</v>
      </c>
      <c r="B24" t="s">
        <v>54</v>
      </c>
      <c r="C24">
        <v>9.78260869565217</v>
      </c>
      <c r="D24">
        <v>3.08048602086057e-8</v>
      </c>
      <c r="E24" t="s">
        <v>55</v>
      </c>
      <c r="F24">
        <v>7.5113807576795</v>
      </c>
      <c r="G24">
        <v>9</v>
      </c>
      <c r="H24">
        <v>7.5113807576795</v>
      </c>
    </row>
  </sheetData>
  <mergeCells count="3">
    <mergeCell ref="A2:A10"/>
    <mergeCell ref="A11:A14"/>
    <mergeCell ref="A15:A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G39" sqref="G39"/>
    </sheetView>
  </sheetViews>
  <sheetFormatPr defaultColWidth="9" defaultRowHeight="13.5" outlineLevelCol="6"/>
  <cols>
    <col min="2" max="2" width="25.125" customWidth="1"/>
    <col min="5" max="5" width="53.75" customWidth="1"/>
    <col min="7" max="7" width="12.625"/>
  </cols>
  <sheetData>
    <row r="1" spans="1:6">
      <c r="A1" t="s">
        <v>0</v>
      </c>
      <c r="B1" t="s">
        <v>1</v>
      </c>
      <c r="C1" t="s">
        <v>2</v>
      </c>
      <c r="D1" t="s">
        <v>3</v>
      </c>
      <c r="F1" t="s">
        <v>5</v>
      </c>
    </row>
    <row r="2" spans="1:7">
      <c r="A2" s="1" t="s">
        <v>6</v>
      </c>
      <c r="B2" t="s">
        <v>56</v>
      </c>
      <c r="C2">
        <v>10.7142857142857</v>
      </c>
      <c r="D2" s="2">
        <v>6.98140266316213e-20</v>
      </c>
      <c r="E2" t="s">
        <v>57</v>
      </c>
      <c r="F2">
        <v>9</v>
      </c>
      <c r="G2">
        <f>-LOG10(D2)</f>
        <v>19.1560573126674</v>
      </c>
    </row>
    <row r="3" spans="1:7">
      <c r="A3" s="1"/>
      <c r="B3" t="s">
        <v>58</v>
      </c>
      <c r="C3">
        <v>9.52380952380952</v>
      </c>
      <c r="D3" s="2">
        <v>2.16992337593722e-17</v>
      </c>
      <c r="E3" t="s">
        <v>59</v>
      </c>
      <c r="F3">
        <v>8</v>
      </c>
      <c r="G3">
        <f t="shared" ref="G3:G35" si="0">-LOG10(D3)</f>
        <v>16.6635556016331</v>
      </c>
    </row>
    <row r="4" spans="1:7">
      <c r="A4" s="1"/>
      <c r="B4" t="s">
        <v>60</v>
      </c>
      <c r="C4">
        <v>9.52380952380952</v>
      </c>
      <c r="D4" s="2">
        <v>2.16992337593722e-17</v>
      </c>
      <c r="E4" t="s">
        <v>61</v>
      </c>
      <c r="F4">
        <v>8</v>
      </c>
      <c r="G4">
        <f t="shared" si="0"/>
        <v>16.6635556016331</v>
      </c>
    </row>
    <row r="5" spans="1:7">
      <c r="A5" s="1"/>
      <c r="B5" t="s">
        <v>62</v>
      </c>
      <c r="C5">
        <v>9.52380952380952</v>
      </c>
      <c r="D5" s="2">
        <v>9.73672958131414e-17</v>
      </c>
      <c r="E5" t="s">
        <v>63</v>
      </c>
      <c r="F5">
        <v>8</v>
      </c>
      <c r="G5">
        <f t="shared" si="0"/>
        <v>16.0115868915089</v>
      </c>
    </row>
    <row r="6" spans="1:7">
      <c r="A6" s="1"/>
      <c r="B6" t="s">
        <v>64</v>
      </c>
      <c r="C6">
        <v>10.7142857142857</v>
      </c>
      <c r="D6" s="2">
        <v>2.39165849951145e-15</v>
      </c>
      <c r="E6" t="s">
        <v>65</v>
      </c>
      <c r="F6">
        <v>9</v>
      </c>
      <c r="G6">
        <f t="shared" si="0"/>
        <v>14.6213008323616</v>
      </c>
    </row>
    <row r="7" spans="1:7">
      <c r="A7" s="1"/>
      <c r="B7" t="s">
        <v>66</v>
      </c>
      <c r="C7">
        <v>9.52380952380952</v>
      </c>
      <c r="D7" s="2">
        <v>3.04379159286328e-14</v>
      </c>
      <c r="E7" t="s">
        <v>67</v>
      </c>
      <c r="F7">
        <v>8</v>
      </c>
      <c r="G7">
        <f t="shared" si="0"/>
        <v>13.516585086845</v>
      </c>
    </row>
    <row r="8" spans="1:7">
      <c r="A8" s="1"/>
      <c r="B8" t="s">
        <v>68</v>
      </c>
      <c r="C8">
        <v>8.33333333333333</v>
      </c>
      <c r="D8" s="2">
        <v>3.48738891698568e-11</v>
      </c>
      <c r="E8" t="s">
        <v>69</v>
      </c>
      <c r="F8">
        <v>7</v>
      </c>
      <c r="G8">
        <f t="shared" si="0"/>
        <v>10.4574996169824</v>
      </c>
    </row>
    <row r="9" spans="1:7">
      <c r="A9" s="1"/>
      <c r="B9" t="s">
        <v>70</v>
      </c>
      <c r="C9">
        <v>5.95238095238095</v>
      </c>
      <c r="D9" s="2">
        <v>1.53730115758557e-9</v>
      </c>
      <c r="E9" t="s">
        <v>71</v>
      </c>
      <c r="F9">
        <v>5</v>
      </c>
      <c r="G9">
        <f t="shared" si="0"/>
        <v>8.81324104579514</v>
      </c>
    </row>
    <row r="10" spans="1:7">
      <c r="A10" s="1"/>
      <c r="B10" t="s">
        <v>72</v>
      </c>
      <c r="C10">
        <v>10.7142857142857</v>
      </c>
      <c r="D10" s="2">
        <v>6.93284401416351e-8</v>
      </c>
      <c r="E10" t="s">
        <v>73</v>
      </c>
      <c r="F10">
        <v>9</v>
      </c>
      <c r="G10">
        <f t="shared" si="0"/>
        <v>7.15908857111958</v>
      </c>
    </row>
    <row r="11" spans="1:7">
      <c r="A11" s="1"/>
      <c r="B11" t="s">
        <v>74</v>
      </c>
      <c r="C11">
        <v>5.95238095238095</v>
      </c>
      <c r="D11" s="2">
        <v>1.00612090070398e-7</v>
      </c>
      <c r="E11" t="s">
        <v>75</v>
      </c>
      <c r="F11">
        <v>5</v>
      </c>
      <c r="G11">
        <f t="shared" si="0"/>
        <v>6.99734982906762</v>
      </c>
    </row>
    <row r="12" spans="1:7">
      <c r="A12" s="1" t="s">
        <v>25</v>
      </c>
      <c r="B12" t="s">
        <v>76</v>
      </c>
      <c r="C12">
        <v>10.7142857142857</v>
      </c>
      <c r="D12">
        <v>0.00499764514442239</v>
      </c>
      <c r="E12" t="s">
        <v>77</v>
      </c>
      <c r="F12">
        <v>9</v>
      </c>
      <c r="G12">
        <f t="shared" si="0"/>
        <v>2.30123458400197</v>
      </c>
    </row>
    <row r="13" spans="1:7">
      <c r="A13" s="1"/>
      <c r="B13" t="s">
        <v>78</v>
      </c>
      <c r="C13">
        <v>32.1428571428571</v>
      </c>
      <c r="D13">
        <v>0.00699197147877608</v>
      </c>
      <c r="E13" t="s">
        <v>79</v>
      </c>
      <c r="F13">
        <v>27</v>
      </c>
      <c r="G13">
        <f t="shared" si="0"/>
        <v>2.15540035191762</v>
      </c>
    </row>
    <row r="14" spans="1:7">
      <c r="A14" s="1"/>
      <c r="B14" t="s">
        <v>80</v>
      </c>
      <c r="C14">
        <v>9.52380952380952</v>
      </c>
      <c r="D14">
        <v>0.020784559045378</v>
      </c>
      <c r="E14" t="s">
        <v>81</v>
      </c>
      <c r="F14">
        <v>8</v>
      </c>
      <c r="G14">
        <f t="shared" si="0"/>
        <v>1.68225918483063</v>
      </c>
    </row>
    <row r="15" spans="1:7">
      <c r="A15" s="1"/>
      <c r="B15" t="s">
        <v>82</v>
      </c>
      <c r="C15">
        <v>3.57142857142857</v>
      </c>
      <c r="D15">
        <v>0.0628656124833716</v>
      </c>
      <c r="E15" t="s">
        <v>83</v>
      </c>
      <c r="F15">
        <v>3</v>
      </c>
      <c r="G15">
        <f t="shared" si="0"/>
        <v>1.20158684887127</v>
      </c>
    </row>
    <row r="16" spans="1:7">
      <c r="A16" s="1" t="s">
        <v>34</v>
      </c>
      <c r="B16" t="s">
        <v>84</v>
      </c>
      <c r="C16">
        <v>10.7142857142857</v>
      </c>
      <c r="D16" s="2">
        <v>4.76726062442535e-14</v>
      </c>
      <c r="E16" t="s">
        <v>85</v>
      </c>
      <c r="F16">
        <v>9</v>
      </c>
      <c r="G16">
        <f t="shared" si="0"/>
        <v>13.3217311047007</v>
      </c>
    </row>
    <row r="17" spans="1:7">
      <c r="A17" s="1"/>
      <c r="B17" t="s">
        <v>86</v>
      </c>
      <c r="C17">
        <v>9.52380952380952</v>
      </c>
      <c r="D17" s="2">
        <v>9.12705103381747e-13</v>
      </c>
      <c r="E17" t="s">
        <v>87</v>
      </c>
      <c r="F17">
        <v>8</v>
      </c>
      <c r="G17">
        <f t="shared" si="0"/>
        <v>12.0396695211097</v>
      </c>
    </row>
    <row r="18" spans="1:7">
      <c r="A18" s="1"/>
      <c r="B18" t="s">
        <v>88</v>
      </c>
      <c r="C18">
        <v>8.33333333333333</v>
      </c>
      <c r="D18" s="2">
        <v>7.02387290495579e-10</v>
      </c>
      <c r="E18" t="s">
        <v>89</v>
      </c>
      <c r="F18">
        <v>7</v>
      </c>
      <c r="G18">
        <f t="shared" si="0"/>
        <v>9.1534233554698</v>
      </c>
    </row>
    <row r="19" spans="1:7">
      <c r="A19" s="1"/>
      <c r="B19" t="s">
        <v>90</v>
      </c>
      <c r="C19">
        <v>15.4761904761904</v>
      </c>
      <c r="D19" s="2">
        <v>5.58068010190605e-6</v>
      </c>
      <c r="E19" t="s">
        <v>91</v>
      </c>
      <c r="F19">
        <v>13</v>
      </c>
      <c r="G19">
        <f t="shared" si="0"/>
        <v>5.25331287158096</v>
      </c>
    </row>
    <row r="20" spans="1:7">
      <c r="A20" s="1"/>
      <c r="B20" t="s">
        <v>92</v>
      </c>
      <c r="C20">
        <v>10.7142857142857</v>
      </c>
      <c r="D20" s="2">
        <v>1.71195223336614e-5</v>
      </c>
      <c r="E20" t="s">
        <v>93</v>
      </c>
      <c r="F20">
        <v>9</v>
      </c>
      <c r="G20">
        <f t="shared" si="0"/>
        <v>4.76650835710916</v>
      </c>
    </row>
    <row r="21" spans="1:7">
      <c r="A21" s="1"/>
      <c r="B21" t="s">
        <v>94</v>
      </c>
      <c r="C21">
        <v>4.76190476190476</v>
      </c>
      <c r="D21" s="2">
        <v>0.000146301864329107</v>
      </c>
      <c r="E21" t="s">
        <v>95</v>
      </c>
      <c r="F21">
        <v>4</v>
      </c>
      <c r="G21">
        <f t="shared" si="0"/>
        <v>3.83475013961164</v>
      </c>
    </row>
    <row r="22" spans="1:7">
      <c r="A22" s="1"/>
      <c r="B22" t="s">
        <v>96</v>
      </c>
      <c r="C22">
        <v>9.52380952380952</v>
      </c>
      <c r="D22">
        <v>0.00102761184737922</v>
      </c>
      <c r="E22" t="s">
        <v>97</v>
      </c>
      <c r="F22">
        <v>8</v>
      </c>
      <c r="G22">
        <f t="shared" si="0"/>
        <v>2.9881708973779</v>
      </c>
    </row>
    <row r="23" spans="1:7">
      <c r="A23" s="1"/>
      <c r="B23" t="s">
        <v>98</v>
      </c>
      <c r="C23">
        <v>3.57142857142857</v>
      </c>
      <c r="D23">
        <v>0.00385359269837002</v>
      </c>
      <c r="E23" t="s">
        <v>99</v>
      </c>
      <c r="F23">
        <v>3</v>
      </c>
      <c r="G23">
        <f t="shared" si="0"/>
        <v>2.41413418957628</v>
      </c>
    </row>
    <row r="24" spans="1:7">
      <c r="A24" s="1"/>
      <c r="B24" t="s">
        <v>100</v>
      </c>
      <c r="C24">
        <v>3.57142857142857</v>
      </c>
      <c r="D24">
        <v>0.0108986914385919</v>
      </c>
      <c r="E24" t="s">
        <v>101</v>
      </c>
      <c r="F24">
        <v>3</v>
      </c>
      <c r="G24">
        <f t="shared" si="0"/>
        <v>1.96262564289554</v>
      </c>
    </row>
    <row r="25" spans="1:7">
      <c r="A25" s="1"/>
      <c r="B25" t="s">
        <v>102</v>
      </c>
      <c r="C25">
        <v>2.38095238095238</v>
      </c>
      <c r="D25">
        <v>0.0170634415313644</v>
      </c>
      <c r="E25" t="s">
        <v>103</v>
      </c>
      <c r="F25">
        <v>2</v>
      </c>
      <c r="G25">
        <f t="shared" si="0"/>
        <v>1.76793337133123</v>
      </c>
    </row>
    <row r="26" spans="1:7">
      <c r="A26" s="1" t="s">
        <v>53</v>
      </c>
      <c r="B26" t="s">
        <v>104</v>
      </c>
      <c r="C26">
        <v>10.7142857142857</v>
      </c>
      <c r="D26" s="2">
        <v>1.33664328859525e-13</v>
      </c>
      <c r="E26" t="s">
        <v>105</v>
      </c>
      <c r="F26">
        <v>9</v>
      </c>
      <c r="G26">
        <f t="shared" si="0"/>
        <v>12.8739844779021</v>
      </c>
    </row>
    <row r="27" spans="1:7">
      <c r="A27" s="1"/>
      <c r="B27" t="s">
        <v>106</v>
      </c>
      <c r="C27">
        <v>10.7142857142857</v>
      </c>
      <c r="D27" s="2">
        <v>8.20760548080727e-13</v>
      </c>
      <c r="E27" t="s">
        <v>107</v>
      </c>
      <c r="F27">
        <v>9</v>
      </c>
      <c r="G27">
        <f t="shared" si="0"/>
        <v>12.0857835271867</v>
      </c>
    </row>
    <row r="28" spans="1:7">
      <c r="A28" s="1"/>
      <c r="B28" t="s">
        <v>108</v>
      </c>
      <c r="C28">
        <v>10.7142857142857</v>
      </c>
      <c r="D28" s="2">
        <v>6.79226114219827e-12</v>
      </c>
      <c r="E28" t="s">
        <v>109</v>
      </c>
      <c r="F28">
        <v>9</v>
      </c>
      <c r="G28">
        <f t="shared" si="0"/>
        <v>11.1679856251146</v>
      </c>
    </row>
    <row r="29" spans="1:7">
      <c r="A29" s="1"/>
      <c r="B29" t="s">
        <v>110</v>
      </c>
      <c r="C29">
        <v>11.9047619047619</v>
      </c>
      <c r="D29" s="2">
        <v>8.85720457817638e-12</v>
      </c>
      <c r="E29" t="s">
        <v>111</v>
      </c>
      <c r="F29">
        <v>10</v>
      </c>
      <c r="G29">
        <f t="shared" si="0"/>
        <v>11.0527033241438</v>
      </c>
    </row>
    <row r="30" spans="1:7">
      <c r="A30" s="1"/>
      <c r="B30" t="s">
        <v>112</v>
      </c>
      <c r="C30">
        <v>10.7142857142857</v>
      </c>
      <c r="D30" s="2">
        <v>1.48374274140955e-11</v>
      </c>
      <c r="E30" t="s">
        <v>113</v>
      </c>
      <c r="F30">
        <v>9</v>
      </c>
      <c r="G30">
        <f t="shared" si="0"/>
        <v>10.8286413926362</v>
      </c>
    </row>
    <row r="31" spans="1:7">
      <c r="A31" s="1"/>
      <c r="B31" t="s">
        <v>114</v>
      </c>
      <c r="C31">
        <v>11.9047619047619</v>
      </c>
      <c r="D31" s="2">
        <v>1.95214803540751e-11</v>
      </c>
      <c r="E31" t="s">
        <v>115</v>
      </c>
      <c r="F31">
        <v>10</v>
      </c>
      <c r="G31">
        <f t="shared" si="0"/>
        <v>10.7094872519752</v>
      </c>
    </row>
    <row r="32" spans="1:7">
      <c r="A32" s="1"/>
      <c r="B32" t="s">
        <v>116</v>
      </c>
      <c r="C32">
        <v>11.9047619047619</v>
      </c>
      <c r="D32" s="2">
        <v>4.02516178559132e-11</v>
      </c>
      <c r="E32" t="s">
        <v>117</v>
      </c>
      <c r="F32">
        <v>10</v>
      </c>
      <c r="G32">
        <f t="shared" si="0"/>
        <v>10.3952166591029</v>
      </c>
    </row>
    <row r="33" spans="1:7">
      <c r="A33" s="1"/>
      <c r="B33" t="s">
        <v>118</v>
      </c>
      <c r="C33">
        <v>10.7142857142857</v>
      </c>
      <c r="D33" s="2">
        <v>1.05150967056781e-10</v>
      </c>
      <c r="E33" t="s">
        <v>119</v>
      </c>
      <c r="F33">
        <v>9</v>
      </c>
      <c r="G33">
        <f t="shared" si="0"/>
        <v>9.97818672882176</v>
      </c>
    </row>
    <row r="34" spans="1:7">
      <c r="A34" s="1"/>
      <c r="B34" t="s">
        <v>120</v>
      </c>
      <c r="C34">
        <v>10.7142857142857</v>
      </c>
      <c r="D34" s="2">
        <v>2.38485335714567e-10</v>
      </c>
      <c r="E34" t="s">
        <v>121</v>
      </c>
      <c r="F34">
        <v>9</v>
      </c>
      <c r="G34">
        <f t="shared" si="0"/>
        <v>9.62253832024668</v>
      </c>
    </row>
    <row r="35" spans="1:7">
      <c r="A35" s="1"/>
      <c r="B35" t="s">
        <v>122</v>
      </c>
      <c r="C35">
        <v>22.6190476190476</v>
      </c>
      <c r="D35" s="2">
        <v>5.26320396582276e-7</v>
      </c>
      <c r="E35" t="s">
        <v>123</v>
      </c>
      <c r="F35">
        <v>19</v>
      </c>
      <c r="G35">
        <f t="shared" si="0"/>
        <v>6.27874979936997</v>
      </c>
    </row>
  </sheetData>
  <mergeCells count="4">
    <mergeCell ref="A2:A11"/>
    <mergeCell ref="A12:A15"/>
    <mergeCell ref="A16:A25"/>
    <mergeCell ref="A26:A3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E3" sqref="E3"/>
    </sheetView>
  </sheetViews>
  <sheetFormatPr defaultColWidth="9" defaultRowHeight="13.5" outlineLevelCol="6"/>
  <cols>
    <col min="2" max="2" width="17.25" customWidth="1"/>
    <col min="7" max="7" width="12.625"/>
  </cols>
  <sheetData>
    <row r="1" spans="1:6">
      <c r="A1" t="s">
        <v>0</v>
      </c>
      <c r="B1" t="s">
        <v>1</v>
      </c>
      <c r="C1" t="s">
        <v>2</v>
      </c>
      <c r="D1" t="s">
        <v>3</v>
      </c>
      <c r="F1" t="s">
        <v>5</v>
      </c>
    </row>
    <row r="2" spans="1:7">
      <c r="A2" s="1" t="s">
        <v>6</v>
      </c>
      <c r="B2" t="s">
        <v>124</v>
      </c>
      <c r="C2">
        <v>3.44827586206896</v>
      </c>
      <c r="D2" s="2">
        <v>7.80268482149061e-5</v>
      </c>
      <c r="E2" t="s">
        <v>125</v>
      </c>
      <c r="F2">
        <v>12</v>
      </c>
      <c r="G2">
        <f>-LOG10(D2)</f>
        <v>4.10775593544663</v>
      </c>
    </row>
    <row r="3" spans="1:7">
      <c r="A3" s="1"/>
      <c r="B3" t="s">
        <v>126</v>
      </c>
      <c r="C3">
        <v>2.58620689655172</v>
      </c>
      <c r="D3" s="2">
        <v>0.000192157708102517</v>
      </c>
      <c r="E3" t="s">
        <v>127</v>
      </c>
      <c r="F3">
        <v>9</v>
      </c>
      <c r="G3">
        <f t="shared" ref="G3:G34" si="0">-LOG10(D3)</f>
        <v>3.71634218981401</v>
      </c>
    </row>
    <row r="4" spans="1:7">
      <c r="A4" s="1"/>
      <c r="B4" t="s">
        <v>128</v>
      </c>
      <c r="C4">
        <v>3.16091954022988</v>
      </c>
      <c r="D4">
        <v>0.00113867355138482</v>
      </c>
      <c r="E4" t="s">
        <v>129</v>
      </c>
      <c r="F4">
        <v>11</v>
      </c>
      <c r="G4">
        <f t="shared" si="0"/>
        <v>2.94360076683671</v>
      </c>
    </row>
    <row r="5" spans="1:7">
      <c r="A5" s="1"/>
      <c r="B5" t="s">
        <v>130</v>
      </c>
      <c r="C5">
        <v>1.72413793103448</v>
      </c>
      <c r="D5">
        <v>0.00212340346315067</v>
      </c>
      <c r="E5" t="s">
        <v>131</v>
      </c>
      <c r="F5">
        <v>6</v>
      </c>
      <c r="G5">
        <f t="shared" si="0"/>
        <v>2.67296747866858</v>
      </c>
    </row>
    <row r="6" spans="1:7">
      <c r="A6" s="1"/>
      <c r="B6" t="s">
        <v>132</v>
      </c>
      <c r="C6">
        <v>3.73563218390804</v>
      </c>
      <c r="D6">
        <v>0.00440179620000017</v>
      </c>
      <c r="E6" t="s">
        <v>133</v>
      </c>
      <c r="F6">
        <v>13</v>
      </c>
      <c r="G6">
        <f t="shared" si="0"/>
        <v>2.35637006883952</v>
      </c>
    </row>
    <row r="7" spans="1:7">
      <c r="A7" s="1"/>
      <c r="B7" t="s">
        <v>134</v>
      </c>
      <c r="C7">
        <v>2.01149425287356</v>
      </c>
      <c r="D7">
        <v>0.0171883336174771</v>
      </c>
      <c r="E7" t="s">
        <v>135</v>
      </c>
      <c r="F7">
        <v>7</v>
      </c>
      <c r="G7">
        <f t="shared" si="0"/>
        <v>1.76476622545455</v>
      </c>
    </row>
    <row r="8" spans="1:7">
      <c r="A8" s="1"/>
      <c r="B8" t="s">
        <v>136</v>
      </c>
      <c r="C8">
        <v>5.7471264367816</v>
      </c>
      <c r="D8">
        <v>0.0309202008049998</v>
      </c>
      <c r="E8" t="s">
        <v>137</v>
      </c>
      <c r="F8">
        <v>20</v>
      </c>
      <c r="G8">
        <f t="shared" si="0"/>
        <v>1.50975769430675</v>
      </c>
    </row>
    <row r="9" spans="1:7">
      <c r="A9" s="1"/>
      <c r="B9" t="s">
        <v>138</v>
      </c>
      <c r="C9">
        <v>2.29885057471264</v>
      </c>
      <c r="D9">
        <v>0.0345990327929882</v>
      </c>
      <c r="E9" t="s">
        <v>139</v>
      </c>
      <c r="F9">
        <v>8</v>
      </c>
      <c r="G9">
        <f t="shared" si="0"/>
        <v>1.46093604162743</v>
      </c>
    </row>
    <row r="10" spans="1:7">
      <c r="A10" s="1"/>
      <c r="B10" t="s">
        <v>140</v>
      </c>
      <c r="C10">
        <v>0.862068965517241</v>
      </c>
      <c r="D10">
        <v>0.0350953299100753</v>
      </c>
      <c r="E10" t="s">
        <v>141</v>
      </c>
      <c r="F10">
        <v>3</v>
      </c>
      <c r="G10">
        <f t="shared" si="0"/>
        <v>1.45475067069152</v>
      </c>
    </row>
    <row r="11" spans="1:7">
      <c r="A11" s="1"/>
      <c r="B11" t="s">
        <v>142</v>
      </c>
      <c r="C11">
        <v>1.14942528735632</v>
      </c>
      <c r="D11">
        <v>0.0361183970858351</v>
      </c>
      <c r="E11" t="s">
        <v>143</v>
      </c>
      <c r="F11">
        <v>4</v>
      </c>
      <c r="G11">
        <f t="shared" si="0"/>
        <v>1.44227153167591</v>
      </c>
    </row>
    <row r="12" spans="1:7">
      <c r="A12" s="1" t="s">
        <v>25</v>
      </c>
      <c r="B12" t="s">
        <v>26</v>
      </c>
      <c r="C12">
        <v>2.98850574712643</v>
      </c>
      <c r="D12">
        <v>0.0107854747630154</v>
      </c>
      <c r="E12" t="s">
        <v>27</v>
      </c>
      <c r="F12">
        <v>104</v>
      </c>
      <c r="G12">
        <f t="shared" si="0"/>
        <v>1.96716073304454</v>
      </c>
    </row>
    <row r="13" spans="1:7">
      <c r="A13" s="1"/>
      <c r="B13" t="s">
        <v>144</v>
      </c>
      <c r="C13">
        <v>3.44827586206896</v>
      </c>
      <c r="D13">
        <v>0.0128213846308752</v>
      </c>
      <c r="E13" t="s">
        <v>145</v>
      </c>
      <c r="F13">
        <v>12</v>
      </c>
      <c r="G13">
        <f t="shared" si="0"/>
        <v>1.89206507114505</v>
      </c>
    </row>
    <row r="14" spans="1:7">
      <c r="A14" s="1"/>
      <c r="B14" t="s">
        <v>146</v>
      </c>
      <c r="C14">
        <v>1.4367816091954</v>
      </c>
      <c r="D14">
        <v>0.0210543035899887</v>
      </c>
      <c r="E14" t="s">
        <v>147</v>
      </c>
      <c r="F14">
        <v>5</v>
      </c>
      <c r="G14">
        <f t="shared" si="0"/>
        <v>1.67665911909895</v>
      </c>
    </row>
    <row r="15" spans="1:7">
      <c r="A15" s="1"/>
      <c r="B15" t="s">
        <v>148</v>
      </c>
      <c r="C15">
        <v>5.17241379310344</v>
      </c>
      <c r="D15">
        <v>0.0248729575883843</v>
      </c>
      <c r="E15" t="s">
        <v>149</v>
      </c>
      <c r="F15">
        <v>18</v>
      </c>
      <c r="G15">
        <f t="shared" si="0"/>
        <v>1.60427257066309</v>
      </c>
    </row>
    <row r="16" spans="1:7">
      <c r="A16" s="1"/>
      <c r="B16" t="s">
        <v>76</v>
      </c>
      <c r="C16">
        <v>6.32183908045977</v>
      </c>
      <c r="D16">
        <v>0.0282359928271458</v>
      </c>
      <c r="E16" t="s">
        <v>77</v>
      </c>
      <c r="F16">
        <v>22</v>
      </c>
      <c r="G16">
        <f t="shared" si="0"/>
        <v>1.54919693710117</v>
      </c>
    </row>
    <row r="17" spans="1:7">
      <c r="A17" s="1"/>
      <c r="B17" t="s">
        <v>150</v>
      </c>
      <c r="C17">
        <v>2.58620689655172</v>
      </c>
      <c r="D17">
        <v>0.0284222901241371</v>
      </c>
      <c r="E17" t="s">
        <v>151</v>
      </c>
      <c r="F17">
        <v>9</v>
      </c>
      <c r="G17">
        <f t="shared" si="0"/>
        <v>1.54634093174968</v>
      </c>
    </row>
    <row r="18" spans="1:7">
      <c r="A18" s="1"/>
      <c r="B18" t="s">
        <v>152</v>
      </c>
      <c r="C18">
        <v>3.16091954022988</v>
      </c>
      <c r="D18">
        <v>0.0381237610746082</v>
      </c>
      <c r="E18" t="s">
        <v>153</v>
      </c>
      <c r="F18">
        <v>11</v>
      </c>
      <c r="G18">
        <f t="shared" si="0"/>
        <v>1.41880426088329</v>
      </c>
    </row>
    <row r="19" spans="1:7">
      <c r="A19" s="1"/>
      <c r="B19" t="s">
        <v>154</v>
      </c>
      <c r="C19">
        <v>3.73563218390804</v>
      </c>
      <c r="D19">
        <v>0.0456860266054647</v>
      </c>
      <c r="E19" t="s">
        <v>155</v>
      </c>
      <c r="F19">
        <v>13</v>
      </c>
      <c r="G19">
        <f t="shared" si="0"/>
        <v>1.34021661166106</v>
      </c>
    </row>
    <row r="20" spans="1:7">
      <c r="A20" s="1"/>
      <c r="B20" t="s">
        <v>156</v>
      </c>
      <c r="C20">
        <v>1.14942528735632</v>
      </c>
      <c r="D20">
        <v>0.0494857735894347</v>
      </c>
      <c r="E20" t="s">
        <v>157</v>
      </c>
      <c r="F20">
        <v>4</v>
      </c>
      <c r="G20">
        <f t="shared" si="0"/>
        <v>1.3055196362104</v>
      </c>
    </row>
    <row r="21" spans="1:7">
      <c r="A21" s="1"/>
      <c r="B21" t="s">
        <v>158</v>
      </c>
      <c r="C21">
        <v>1.4367816091954</v>
      </c>
      <c r="D21">
        <v>0.0663436062909428</v>
      </c>
      <c r="E21" t="s">
        <v>159</v>
      </c>
      <c r="F21">
        <v>5</v>
      </c>
      <c r="G21">
        <f t="shared" si="0"/>
        <v>1.17820092489238</v>
      </c>
    </row>
    <row r="22" spans="1:7">
      <c r="A22" s="1" t="s">
        <v>34</v>
      </c>
      <c r="B22" t="s">
        <v>160</v>
      </c>
      <c r="C22">
        <v>3.16091954022988</v>
      </c>
      <c r="D22">
        <v>0.00244290521162527</v>
      </c>
      <c r="E22" t="s">
        <v>161</v>
      </c>
      <c r="F22">
        <v>11</v>
      </c>
      <c r="G22">
        <f t="shared" si="0"/>
        <v>2.61209338397488</v>
      </c>
    </row>
    <row r="23" spans="1:7">
      <c r="A23" s="1"/>
      <c r="B23" t="s">
        <v>162</v>
      </c>
      <c r="C23">
        <v>1.4367816091954</v>
      </c>
      <c r="D23">
        <v>0.00578058663687937</v>
      </c>
      <c r="E23" t="s">
        <v>163</v>
      </c>
      <c r="F23">
        <v>5</v>
      </c>
      <c r="G23">
        <f t="shared" si="0"/>
        <v>2.23802808541486</v>
      </c>
    </row>
    <row r="24" spans="1:7">
      <c r="A24" s="1"/>
      <c r="B24" t="s">
        <v>164</v>
      </c>
      <c r="C24">
        <v>2.29885057471264</v>
      </c>
      <c r="D24">
        <v>0.00700966779017519</v>
      </c>
      <c r="E24" t="s">
        <v>165</v>
      </c>
      <c r="F24">
        <v>8</v>
      </c>
      <c r="G24">
        <f t="shared" si="0"/>
        <v>2.15430256410361</v>
      </c>
    </row>
    <row r="25" spans="1:7">
      <c r="A25" s="1"/>
      <c r="B25" t="s">
        <v>166</v>
      </c>
      <c r="C25">
        <v>1.14942528735632</v>
      </c>
      <c r="D25">
        <v>0.0113109152638621</v>
      </c>
      <c r="E25" t="s">
        <v>167</v>
      </c>
      <c r="F25">
        <v>4</v>
      </c>
      <c r="G25">
        <f t="shared" si="0"/>
        <v>1.94650225113449</v>
      </c>
    </row>
    <row r="26" spans="1:7">
      <c r="A26" s="1"/>
      <c r="B26" t="s">
        <v>35</v>
      </c>
      <c r="C26">
        <v>4.82758620689655</v>
      </c>
      <c r="D26">
        <v>0.0123408881957504</v>
      </c>
      <c r="E26" t="s">
        <v>36</v>
      </c>
      <c r="F26">
        <v>168</v>
      </c>
      <c r="G26">
        <f t="shared" si="0"/>
        <v>1.90865358222889</v>
      </c>
    </row>
    <row r="27" spans="1:7">
      <c r="A27" s="1"/>
      <c r="B27" t="s">
        <v>168</v>
      </c>
      <c r="C27">
        <v>0.862068965517241</v>
      </c>
      <c r="D27">
        <v>0.0224619368493546</v>
      </c>
      <c r="E27" t="s">
        <v>169</v>
      </c>
      <c r="F27">
        <v>3</v>
      </c>
      <c r="G27">
        <f t="shared" si="0"/>
        <v>1.64855279808703</v>
      </c>
    </row>
    <row r="28" spans="1:7">
      <c r="A28" s="1"/>
      <c r="B28" t="s">
        <v>170</v>
      </c>
      <c r="C28">
        <v>7.18390804597701</v>
      </c>
      <c r="D28">
        <v>0.0439248245498436</v>
      </c>
      <c r="E28" t="s">
        <v>171</v>
      </c>
      <c r="F28">
        <v>25</v>
      </c>
      <c r="G28">
        <f t="shared" si="0"/>
        <v>1.35728996454381</v>
      </c>
    </row>
    <row r="29" spans="1:7">
      <c r="A29" s="1"/>
      <c r="B29" t="s">
        <v>172</v>
      </c>
      <c r="C29">
        <v>1.14942528735632</v>
      </c>
      <c r="D29">
        <v>0.0467886449384563</v>
      </c>
      <c r="E29" t="s">
        <v>173</v>
      </c>
      <c r="F29">
        <v>4</v>
      </c>
      <c r="G29">
        <f t="shared" si="0"/>
        <v>1.32985953237296</v>
      </c>
    </row>
    <row r="30" spans="1:7">
      <c r="A30" s="1"/>
      <c r="B30" t="s">
        <v>174</v>
      </c>
      <c r="C30">
        <v>0.862068965517241</v>
      </c>
      <c r="D30">
        <v>0.0703634544675945</v>
      </c>
      <c r="E30" t="s">
        <v>175</v>
      </c>
      <c r="F30">
        <v>3</v>
      </c>
      <c r="G30">
        <f t="shared" si="0"/>
        <v>1.15265284716531</v>
      </c>
    </row>
    <row r="31" spans="1:7">
      <c r="A31" s="1"/>
      <c r="B31" t="s">
        <v>176</v>
      </c>
      <c r="C31">
        <v>3.16091954022988</v>
      </c>
      <c r="D31">
        <v>0.0769953969382867</v>
      </c>
      <c r="E31" t="s">
        <v>177</v>
      </c>
      <c r="F31">
        <v>11</v>
      </c>
      <c r="G31">
        <f t="shared" si="0"/>
        <v>1.11353523773735</v>
      </c>
    </row>
    <row r="32" spans="1:7">
      <c r="A32" s="1" t="s">
        <v>53</v>
      </c>
      <c r="B32" t="s">
        <v>178</v>
      </c>
      <c r="C32">
        <v>0.862068965517241</v>
      </c>
      <c r="D32">
        <v>0.022444830675423</v>
      </c>
      <c r="E32" t="s">
        <v>179</v>
      </c>
      <c r="F32">
        <v>3</v>
      </c>
      <c r="G32">
        <f t="shared" si="0"/>
        <v>1.64888366658253</v>
      </c>
    </row>
    <row r="33" spans="1:7">
      <c r="A33" s="1"/>
      <c r="B33" t="s">
        <v>180</v>
      </c>
      <c r="C33">
        <v>1.4367816091954</v>
      </c>
      <c r="D33">
        <v>0.0491127854754991</v>
      </c>
      <c r="E33" t="s">
        <v>181</v>
      </c>
      <c r="F33">
        <v>5</v>
      </c>
      <c r="G33">
        <f t="shared" si="0"/>
        <v>1.30880543377039</v>
      </c>
    </row>
    <row r="34" spans="1:7">
      <c r="A34" s="1"/>
      <c r="B34" t="s">
        <v>182</v>
      </c>
      <c r="C34">
        <v>2.29885057471264</v>
      </c>
      <c r="D34">
        <v>0.0869557051826457</v>
      </c>
      <c r="E34" t="s">
        <v>183</v>
      </c>
      <c r="F34">
        <v>8</v>
      </c>
      <c r="G34">
        <f t="shared" si="0"/>
        <v>1.06070191857148</v>
      </c>
    </row>
  </sheetData>
  <mergeCells count="4">
    <mergeCell ref="A2:A11"/>
    <mergeCell ref="A12:A21"/>
    <mergeCell ref="A22:A31"/>
    <mergeCell ref="A32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darkorange</vt:lpstr>
      <vt:lpstr>midnightblue</vt:lpstr>
      <vt:lpstr>blue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Mercy</dc:creator>
  <cp:lastModifiedBy>胡。八八</cp:lastModifiedBy>
  <dcterms:created xsi:type="dcterms:W3CDTF">2019-11-26T13:37:00Z</dcterms:created>
  <dcterms:modified xsi:type="dcterms:W3CDTF">2020-02-07T08:39:28Z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