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eb\OneDrive\C Hutnik Lab\Biling Code Project\JA Edits Jan\"/>
    </mc:Choice>
  </mc:AlternateContent>
  <xr:revisionPtr revIDLastSave="75" documentId="8_{E6398F45-9E35-44A2-90DC-49AFA02CBE64}" xr6:coauthVersionLast="45" xr6:coauthVersionMax="45" xr10:uidLastSave="{43AD8853-2F2D-4F9D-A0C0-1ADBBA464515}"/>
  <bookViews>
    <workbookView xWindow="-38520" yWindow="10785" windowWidth="38640" windowHeight="21240" xr2:uid="{1E164849-28BD-4D5F-916E-6EB6B1360D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3" i="1" l="1"/>
  <c r="B45" i="1" l="1"/>
  <c r="B44" i="1"/>
  <c r="B42" i="1"/>
  <c r="B41" i="1"/>
  <c r="B39" i="1"/>
  <c r="B38" i="1"/>
  <c r="B36" i="1"/>
  <c r="B35" i="1"/>
  <c r="B33" i="1"/>
  <c r="B32" i="1"/>
  <c r="B30" i="1"/>
  <c r="B29" i="1"/>
  <c r="B27" i="1"/>
  <c r="B26" i="1"/>
  <c r="B24" i="1"/>
  <c r="B23" i="1"/>
  <c r="B21" i="1"/>
  <c r="B20" i="1"/>
  <c r="B18" i="1"/>
  <c r="B17" i="1"/>
  <c r="B15" i="1"/>
  <c r="B14" i="1"/>
  <c r="B12" i="1"/>
  <c r="B11" i="1"/>
  <c r="B9" i="1"/>
  <c r="B8" i="1"/>
  <c r="B6" i="1"/>
  <c r="B5" i="1"/>
</calcChain>
</file>

<file path=xl/sharedStrings.xml><?xml version="1.0" encoding="utf-8"?>
<sst xmlns="http://schemas.openxmlformats.org/spreadsheetml/2006/main" count="47" uniqueCount="16">
  <si>
    <t>Year</t>
  </si>
  <si>
    <t>Location</t>
  </si>
  <si>
    <t>Canada</t>
  </si>
  <si>
    <t>Ontario</t>
  </si>
  <si>
    <t>Alberta</t>
  </si>
  <si>
    <t>BC</t>
  </si>
  <si>
    <t>Saskatchewan</t>
  </si>
  <si>
    <t>Quebec</t>
  </si>
  <si>
    <t>Nova Scotia</t>
  </si>
  <si>
    <t>All GFS</t>
  </si>
  <si>
    <t>Rate</t>
  </si>
  <si>
    <t>Surgery Type</t>
  </si>
  <si>
    <t>#Billings</t>
  </si>
  <si>
    <t xml:space="preserve"> </t>
  </si>
  <si>
    <t xml:space="preserve">Table </t>
  </si>
  <si>
    <t>#Est. Pts. at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</si>
</sst>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##,###,###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3" xfId="1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C249-3937-43D3-A83D-F67B04CBB524}">
  <dimension ref="A1:Z66"/>
  <sheetViews>
    <sheetView tabSelected="1" zoomScale="85" zoomScaleNormal="85" workbookViewId="0">
      <selection activeCell="E4" sqref="E4"/>
    </sheetView>
  </sheetViews>
  <sheetFormatPr defaultRowHeight="14.25" x14ac:dyDescent="0.45"/>
  <cols>
    <col min="1" max="1" width="9.06640625" style="6"/>
    <col min="2" max="2" width="11.1328125" style="2" bestFit="1" customWidth="1"/>
    <col min="3" max="3" width="8.59765625" style="1" bestFit="1" customWidth="1"/>
    <col min="4" max="4" width="9.1328125" style="1" customWidth="1"/>
    <col min="5" max="5" width="5.265625" style="1" customWidth="1"/>
    <col min="6" max="6" width="8.59765625" style="2" bestFit="1" customWidth="1"/>
    <col min="7" max="7" width="9.1328125" style="1" customWidth="1"/>
    <col min="8" max="8" width="4.86328125" style="2" bestFit="1" customWidth="1"/>
    <col min="9" max="9" width="8.59765625" style="2" bestFit="1" customWidth="1"/>
    <col min="10" max="10" width="9.1328125" style="1" customWidth="1"/>
    <col min="11" max="11" width="4.86328125" style="2" bestFit="1" customWidth="1"/>
    <col min="12" max="12" width="8.59765625" style="2" bestFit="1" customWidth="1"/>
    <col min="13" max="13" width="9.1328125" style="1" customWidth="1"/>
    <col min="14" max="14" width="4.86328125" style="2" bestFit="1" customWidth="1"/>
    <col min="15" max="15" width="8.59765625" style="2" bestFit="1" customWidth="1"/>
    <col min="16" max="16" width="9.1328125" style="1" customWidth="1"/>
    <col min="17" max="17" width="5.265625" style="2" customWidth="1"/>
    <col min="18" max="18" width="8.59765625" style="2" bestFit="1" customWidth="1"/>
    <col min="19" max="19" width="9.1328125" style="1" customWidth="1"/>
    <col min="20" max="20" width="4.86328125" style="2" bestFit="1" customWidth="1"/>
    <col min="21" max="21" width="8.59765625" style="2" bestFit="1" customWidth="1"/>
    <col min="22" max="22" width="9.1328125" customWidth="1"/>
    <col min="23" max="23" width="4.86328125" style="2" bestFit="1" customWidth="1"/>
  </cols>
  <sheetData>
    <row r="1" spans="1:26" ht="14.65" thickBot="1" x14ac:dyDescent="0.5">
      <c r="A1" s="6" t="s">
        <v>14</v>
      </c>
      <c r="B1" s="6"/>
      <c r="F1" s="6"/>
      <c r="H1" s="6"/>
      <c r="I1" s="6"/>
      <c r="K1" s="6"/>
      <c r="L1" s="6"/>
      <c r="N1" s="6"/>
      <c r="O1" s="6"/>
      <c r="Q1" s="6"/>
      <c r="R1" s="6"/>
      <c r="T1" s="6"/>
      <c r="U1" s="6"/>
      <c r="W1" s="6"/>
    </row>
    <row r="2" spans="1:26" s="6" customFormat="1" ht="14.65" thickBot="1" x14ac:dyDescent="0.5">
      <c r="B2" s="7" t="s">
        <v>1</v>
      </c>
      <c r="C2" s="24" t="s">
        <v>2</v>
      </c>
      <c r="D2" s="25"/>
      <c r="E2" s="26"/>
      <c r="F2" s="25" t="s">
        <v>3</v>
      </c>
      <c r="G2" s="25"/>
      <c r="H2" s="25"/>
      <c r="I2" s="24" t="s">
        <v>7</v>
      </c>
      <c r="J2" s="25"/>
      <c r="K2" s="26"/>
      <c r="L2" s="24" t="s">
        <v>5</v>
      </c>
      <c r="M2" s="25"/>
      <c r="N2" s="26"/>
      <c r="O2" s="24" t="s">
        <v>4</v>
      </c>
      <c r="P2" s="25"/>
      <c r="Q2" s="26"/>
      <c r="R2" s="24" t="s">
        <v>6</v>
      </c>
      <c r="S2" s="25"/>
      <c r="T2" s="26"/>
      <c r="U2" s="24" t="s">
        <v>8</v>
      </c>
      <c r="V2" s="25"/>
      <c r="W2" s="26"/>
    </row>
    <row r="3" spans="1:26" s="40" customFormat="1" ht="28.15" customHeight="1" thickBot="1" x14ac:dyDescent="0.5">
      <c r="A3" s="44" t="s">
        <v>0</v>
      </c>
      <c r="B3" s="42" t="s">
        <v>11</v>
      </c>
      <c r="C3" s="41" t="s">
        <v>12</v>
      </c>
      <c r="D3" s="42" t="s">
        <v>15</v>
      </c>
      <c r="E3" s="43" t="s">
        <v>10</v>
      </c>
      <c r="F3" s="41" t="s">
        <v>12</v>
      </c>
      <c r="G3" s="42" t="s">
        <v>15</v>
      </c>
      <c r="H3" s="42" t="s">
        <v>10</v>
      </c>
      <c r="I3" s="41" t="s">
        <v>12</v>
      </c>
      <c r="J3" s="42" t="s">
        <v>15</v>
      </c>
      <c r="K3" s="43" t="s">
        <v>10</v>
      </c>
      <c r="L3" s="41" t="s">
        <v>12</v>
      </c>
      <c r="M3" s="42" t="s">
        <v>15</v>
      </c>
      <c r="N3" s="43" t="s">
        <v>10</v>
      </c>
      <c r="O3" s="41" t="s">
        <v>12</v>
      </c>
      <c r="P3" s="42" t="s">
        <v>15</v>
      </c>
      <c r="Q3" s="43" t="s">
        <v>10</v>
      </c>
      <c r="R3" s="41" t="s">
        <v>12</v>
      </c>
      <c r="S3" s="42" t="s">
        <v>15</v>
      </c>
      <c r="T3" s="43" t="s">
        <v>10</v>
      </c>
      <c r="U3" s="41" t="s">
        <v>12</v>
      </c>
      <c r="V3" s="42" t="s">
        <v>15</v>
      </c>
      <c r="W3" s="43" t="s">
        <v>10</v>
      </c>
    </row>
    <row r="4" spans="1:26" x14ac:dyDescent="0.45">
      <c r="A4" s="45">
        <v>2003</v>
      </c>
      <c r="B4" s="3" t="s">
        <v>9</v>
      </c>
      <c r="C4" s="11">
        <v>6553</v>
      </c>
      <c r="D4" s="37">
        <v>181659.03569999998</v>
      </c>
      <c r="E4" s="8">
        <v>36.073070000000001</v>
      </c>
      <c r="F4" s="21">
        <v>2703</v>
      </c>
      <c r="G4" s="33">
        <v>68683.949400000012</v>
      </c>
      <c r="H4" s="18">
        <v>39.354170000000003</v>
      </c>
      <c r="I4" s="11">
        <v>1660</v>
      </c>
      <c r="J4" s="33">
        <v>44464.329899999997</v>
      </c>
      <c r="K4" s="14">
        <v>37.333300000000001</v>
      </c>
      <c r="L4" s="11">
        <v>408</v>
      </c>
      <c r="M4" s="33">
        <v>25030.711300000003</v>
      </c>
      <c r="N4" s="14">
        <v>16.299980000000001</v>
      </c>
      <c r="O4" s="11">
        <v>1016</v>
      </c>
      <c r="P4" s="33">
        <v>15193.748700000002</v>
      </c>
      <c r="Q4" s="14">
        <v>66.869609999999994</v>
      </c>
      <c r="R4" s="11">
        <v>148</v>
      </c>
      <c r="S4" s="33">
        <v>6481.4455000000007</v>
      </c>
      <c r="T4" s="14">
        <v>22.834409999999998</v>
      </c>
      <c r="U4" s="11">
        <v>350</v>
      </c>
      <c r="V4" s="33">
        <v>5882.0051999999996</v>
      </c>
      <c r="W4" s="14">
        <v>59.503520000000002</v>
      </c>
    </row>
    <row r="5" spans="1:26" x14ac:dyDescent="0.45">
      <c r="A5" s="46"/>
      <c r="B5" s="4" t="str">
        <f>"+IDD"</f>
        <v>+IDD</v>
      </c>
      <c r="C5" s="12">
        <v>684</v>
      </c>
      <c r="D5" s="38"/>
      <c r="E5" s="9">
        <v>3.7652960000000002</v>
      </c>
      <c r="F5" s="22">
        <v>248</v>
      </c>
      <c r="G5" s="36"/>
      <c r="H5" s="19">
        <v>3.6107420000000001</v>
      </c>
      <c r="I5" s="12">
        <v>136</v>
      </c>
      <c r="J5" s="34"/>
      <c r="K5" s="15">
        <v>3.0586310000000001</v>
      </c>
      <c r="L5" s="12">
        <v>105</v>
      </c>
      <c r="M5" s="34"/>
      <c r="N5" s="15">
        <v>4.1948470000000002</v>
      </c>
      <c r="O5" s="12">
        <v>131</v>
      </c>
      <c r="P5" s="34"/>
      <c r="Q5" s="15">
        <v>8.6219669999999997</v>
      </c>
      <c r="R5" s="12">
        <v>30</v>
      </c>
      <c r="S5" s="34"/>
      <c r="T5" s="15">
        <v>4.6285970000000001</v>
      </c>
      <c r="U5" s="12">
        <v>34</v>
      </c>
      <c r="V5" s="34"/>
      <c r="W5" s="15">
        <v>5.7803420000000001</v>
      </c>
    </row>
    <row r="6" spans="1:26" ht="14.65" thickBot="1" x14ac:dyDescent="0.5">
      <c r="A6" s="47"/>
      <c r="B6" s="5" t="str">
        <f>"-IDD"</f>
        <v>-IDD</v>
      </c>
      <c r="C6" s="13">
        <v>5601</v>
      </c>
      <c r="D6" s="39"/>
      <c r="E6" s="10">
        <v>30.832487789999998</v>
      </c>
      <c r="F6" s="23">
        <v>2455</v>
      </c>
      <c r="G6" s="35"/>
      <c r="H6" s="20">
        <v>35.743429999999996</v>
      </c>
      <c r="I6" s="13">
        <v>1524</v>
      </c>
      <c r="J6" s="35"/>
      <c r="K6" s="16">
        <v>34.274659999999997</v>
      </c>
      <c r="L6" s="13">
        <v>303</v>
      </c>
      <c r="M6" s="35"/>
      <c r="N6" s="16">
        <v>12.105130000000001</v>
      </c>
      <c r="O6" s="13">
        <v>885</v>
      </c>
      <c r="P6" s="35"/>
      <c r="Q6" s="16">
        <v>58.247639999999997</v>
      </c>
      <c r="R6" s="13">
        <v>118</v>
      </c>
      <c r="S6" s="35"/>
      <c r="T6" s="16">
        <v>18.205819999999999</v>
      </c>
      <c r="U6" s="13">
        <v>316</v>
      </c>
      <c r="V6" s="35"/>
      <c r="W6" s="16">
        <v>53.723179999999999</v>
      </c>
    </row>
    <row r="7" spans="1:26" x14ac:dyDescent="0.45">
      <c r="A7" s="45">
        <v>2004</v>
      </c>
      <c r="B7" s="3" t="s">
        <v>9</v>
      </c>
      <c r="C7" s="11">
        <v>6397</v>
      </c>
      <c r="D7" s="37">
        <v>186482.61179999998</v>
      </c>
      <c r="E7" s="8">
        <v>34.303469999999997</v>
      </c>
      <c r="F7" s="21">
        <v>2673</v>
      </c>
      <c r="G7" s="33">
        <v>70729.615900000004</v>
      </c>
      <c r="H7" s="18">
        <v>37.791809999999998</v>
      </c>
      <c r="I7" s="11">
        <v>1758</v>
      </c>
      <c r="J7" s="33">
        <v>45584.495200000005</v>
      </c>
      <c r="K7" s="14">
        <v>38.565739999999998</v>
      </c>
      <c r="L7" s="11">
        <v>379</v>
      </c>
      <c r="M7" s="33">
        <v>25722.363899999997</v>
      </c>
      <c r="N7" s="14">
        <v>14.734260000000001</v>
      </c>
      <c r="O7" s="11">
        <v>881</v>
      </c>
      <c r="P7" s="33">
        <v>15697.4578</v>
      </c>
      <c r="Q7" s="14">
        <v>56.123739999999998</v>
      </c>
      <c r="R7" s="11">
        <v>143</v>
      </c>
      <c r="S7" s="33">
        <v>6545.3744999999999</v>
      </c>
      <c r="T7" s="14">
        <v>21.847490000000001</v>
      </c>
      <c r="U7" s="11">
        <v>369</v>
      </c>
      <c r="V7" s="33">
        <v>6006.7825000000003</v>
      </c>
      <c r="W7" s="14">
        <v>61.43056</v>
      </c>
      <c r="Z7" t="s">
        <v>13</v>
      </c>
    </row>
    <row r="8" spans="1:26" x14ac:dyDescent="0.45">
      <c r="A8" s="46"/>
      <c r="B8" s="4" t="str">
        <f>"+IDD"</f>
        <v>+IDD</v>
      </c>
      <c r="C8" s="12">
        <v>725</v>
      </c>
      <c r="D8" s="38"/>
      <c r="E8" s="9">
        <v>3.8877619999999999</v>
      </c>
      <c r="F8" s="22">
        <v>242</v>
      </c>
      <c r="G8" s="36"/>
      <c r="H8" s="19">
        <v>3.4214799999999999</v>
      </c>
      <c r="I8" s="12">
        <v>172</v>
      </c>
      <c r="J8" s="34"/>
      <c r="K8" s="15">
        <v>3.7732130000000002</v>
      </c>
      <c r="L8" s="12">
        <v>126</v>
      </c>
      <c r="M8" s="34"/>
      <c r="N8" s="15">
        <v>4.8984610000000002</v>
      </c>
      <c r="O8" s="12">
        <v>136</v>
      </c>
      <c r="P8" s="34"/>
      <c r="Q8" s="15">
        <v>8.6638230000000007</v>
      </c>
      <c r="R8" s="12">
        <v>17</v>
      </c>
      <c r="S8" s="34"/>
      <c r="T8" s="15">
        <v>2.597254</v>
      </c>
      <c r="U8" s="12">
        <v>32</v>
      </c>
      <c r="V8" s="34"/>
      <c r="W8" s="15">
        <v>5.3273109999999999</v>
      </c>
    </row>
    <row r="9" spans="1:26" ht="14.65" thickBot="1" x14ac:dyDescent="0.5">
      <c r="A9" s="47"/>
      <c r="B9" s="5" t="str">
        <f>"-IDD"</f>
        <v>-IDD</v>
      </c>
      <c r="C9" s="13">
        <v>5478</v>
      </c>
      <c r="D9" s="39"/>
      <c r="E9" s="10">
        <v>29.375392949999998</v>
      </c>
      <c r="F9" s="23">
        <v>2431</v>
      </c>
      <c r="G9" s="35"/>
      <c r="H9" s="20">
        <v>34.370330000000003</v>
      </c>
      <c r="I9" s="13">
        <v>1586</v>
      </c>
      <c r="J9" s="35"/>
      <c r="K9" s="16">
        <v>34.792529999999999</v>
      </c>
      <c r="L9" s="13">
        <v>253</v>
      </c>
      <c r="M9" s="35"/>
      <c r="N9" s="16">
        <v>9.8357989999999997</v>
      </c>
      <c r="O9" s="13">
        <v>745</v>
      </c>
      <c r="P9" s="35"/>
      <c r="Q9" s="16">
        <v>47.459910000000001</v>
      </c>
      <c r="R9" s="13">
        <v>126</v>
      </c>
      <c r="S9" s="35"/>
      <c r="T9" s="16">
        <v>19.250240000000002</v>
      </c>
      <c r="U9" s="13">
        <v>337</v>
      </c>
      <c r="V9" s="35"/>
      <c r="W9" s="16">
        <v>56.103250000000003</v>
      </c>
    </row>
    <row r="10" spans="1:26" x14ac:dyDescent="0.45">
      <c r="A10" s="45">
        <v>2005</v>
      </c>
      <c r="B10" s="3" t="s">
        <v>9</v>
      </c>
      <c r="C10" s="11">
        <v>6262</v>
      </c>
      <c r="D10" s="37">
        <v>191507.48019999999</v>
      </c>
      <c r="E10" s="8">
        <v>32.698459999999997</v>
      </c>
      <c r="F10" s="21">
        <v>2679</v>
      </c>
      <c r="G10" s="33">
        <v>72766.745699999999</v>
      </c>
      <c r="H10" s="18">
        <v>36.816270000000003</v>
      </c>
      <c r="I10" s="11">
        <v>1680</v>
      </c>
      <c r="J10" s="33">
        <v>46785.851699999992</v>
      </c>
      <c r="K10" s="14">
        <v>35.908290000000001</v>
      </c>
      <c r="L10" s="11">
        <v>377</v>
      </c>
      <c r="M10" s="33">
        <v>26426.824199999999</v>
      </c>
      <c r="N10" s="14">
        <v>14.26581</v>
      </c>
      <c r="O10" s="11">
        <v>858</v>
      </c>
      <c r="P10" s="33">
        <v>16274.9833</v>
      </c>
      <c r="Q10" s="14">
        <v>52.71895</v>
      </c>
      <c r="R10" s="11">
        <v>124</v>
      </c>
      <c r="S10" s="33">
        <v>6628.3392999999996</v>
      </c>
      <c r="T10" s="14">
        <v>18.707550000000001</v>
      </c>
      <c r="U10" s="11">
        <v>342</v>
      </c>
      <c r="V10" s="33">
        <v>6127.1397999999999</v>
      </c>
      <c r="W10" s="14">
        <v>55.817230000000002</v>
      </c>
    </row>
    <row r="11" spans="1:26" x14ac:dyDescent="0.45">
      <c r="A11" s="46"/>
      <c r="B11" s="4" t="str">
        <f>"+IDD"</f>
        <v>+IDD</v>
      </c>
      <c r="C11" s="12">
        <v>727</v>
      </c>
      <c r="D11" s="38"/>
      <c r="E11" s="9">
        <v>3.7961960000000001</v>
      </c>
      <c r="F11" s="22">
        <v>237</v>
      </c>
      <c r="G11" s="36"/>
      <c r="H11" s="19">
        <v>3.2569819999999998</v>
      </c>
      <c r="I11" s="12">
        <v>169</v>
      </c>
      <c r="J11" s="34"/>
      <c r="K11" s="15">
        <v>3.6122030000000001</v>
      </c>
      <c r="L11" s="12">
        <v>120</v>
      </c>
      <c r="M11" s="34"/>
      <c r="N11" s="15">
        <v>4.5408410000000003</v>
      </c>
      <c r="O11" s="12">
        <v>157</v>
      </c>
      <c r="P11" s="34"/>
      <c r="Q11" s="15">
        <v>9.6467069999999993</v>
      </c>
      <c r="R11" s="12">
        <v>16</v>
      </c>
      <c r="S11" s="34"/>
      <c r="T11" s="15">
        <v>2.413878</v>
      </c>
      <c r="U11" s="12">
        <v>28</v>
      </c>
      <c r="V11" s="34"/>
      <c r="W11" s="15">
        <v>4.5698319999999999</v>
      </c>
    </row>
    <row r="12" spans="1:26" ht="14.65" thickBot="1" x14ac:dyDescent="0.5">
      <c r="A12" s="47"/>
      <c r="B12" s="5" t="str">
        <f>"-IDD"</f>
        <v>-IDD</v>
      </c>
      <c r="C12" s="13">
        <v>5333</v>
      </c>
      <c r="D12" s="39"/>
      <c r="E12" s="10">
        <v>27.847476220000001</v>
      </c>
      <c r="F12" s="23">
        <v>2442</v>
      </c>
      <c r="G12" s="35"/>
      <c r="H12" s="20">
        <v>33.559289999999997</v>
      </c>
      <c r="I12" s="13">
        <v>1511</v>
      </c>
      <c r="J12" s="35"/>
      <c r="K12" s="16">
        <v>32.29609</v>
      </c>
      <c r="L12" s="13">
        <v>257</v>
      </c>
      <c r="M12" s="35"/>
      <c r="N12" s="16">
        <v>9.7249669999999995</v>
      </c>
      <c r="O12" s="13">
        <v>701</v>
      </c>
      <c r="P12" s="35"/>
      <c r="Q12" s="16">
        <v>43.072240000000001</v>
      </c>
      <c r="R12" s="13">
        <v>108</v>
      </c>
      <c r="S12" s="35"/>
      <c r="T12" s="16">
        <v>16.293669999999999</v>
      </c>
      <c r="U12" s="13">
        <v>314</v>
      </c>
      <c r="V12" s="35"/>
      <c r="W12" s="16">
        <v>51.247399999999999</v>
      </c>
    </row>
    <row r="13" spans="1:26" x14ac:dyDescent="0.45">
      <c r="A13" s="45">
        <v>2006</v>
      </c>
      <c r="B13" s="3" t="s">
        <v>9</v>
      </c>
      <c r="C13" s="11">
        <v>6593</v>
      </c>
      <c r="D13" s="37">
        <v>197148.25979999997</v>
      </c>
      <c r="E13" s="8">
        <v>33.441839999999999</v>
      </c>
      <c r="F13" s="21">
        <v>2898</v>
      </c>
      <c r="G13" s="33">
        <v>75027.329599999997</v>
      </c>
      <c r="H13" s="18">
        <v>38.625920000000001</v>
      </c>
      <c r="I13" s="11">
        <v>1774</v>
      </c>
      <c r="J13" s="33">
        <v>48188.928399999997</v>
      </c>
      <c r="K13" s="14">
        <v>36.81344</v>
      </c>
      <c r="L13" s="11">
        <v>364</v>
      </c>
      <c r="M13" s="33">
        <v>27200.906299999999</v>
      </c>
      <c r="N13" s="14">
        <v>13.38191</v>
      </c>
      <c r="O13" s="11">
        <v>777</v>
      </c>
      <c r="P13" s="33">
        <v>16899.652900000001</v>
      </c>
      <c r="Q13" s="14">
        <v>45.97728</v>
      </c>
      <c r="R13" s="11">
        <v>101</v>
      </c>
      <c r="S13" s="33">
        <v>6707.3018999999995</v>
      </c>
      <c r="T13" s="14">
        <v>15.05822</v>
      </c>
      <c r="U13" s="11">
        <v>409</v>
      </c>
      <c r="V13" s="33">
        <v>6276.9379000000008</v>
      </c>
      <c r="W13" s="14">
        <v>65.15916</v>
      </c>
    </row>
    <row r="14" spans="1:26" x14ac:dyDescent="0.45">
      <c r="A14" s="46"/>
      <c r="B14" s="4" t="str">
        <f>"+IDD"</f>
        <v>+IDD</v>
      </c>
      <c r="C14" s="12">
        <v>869</v>
      </c>
      <c r="D14" s="38"/>
      <c r="E14" s="9">
        <v>4.4078499999999998</v>
      </c>
      <c r="F14" s="22">
        <v>372</v>
      </c>
      <c r="G14" s="36"/>
      <c r="H14" s="19">
        <v>4.9581929999999996</v>
      </c>
      <c r="I14" s="12">
        <v>223</v>
      </c>
      <c r="J14" s="34"/>
      <c r="K14" s="15">
        <v>4.6276190000000001</v>
      </c>
      <c r="L14" s="12">
        <v>119</v>
      </c>
      <c r="M14" s="34"/>
      <c r="N14" s="15">
        <v>4.374854</v>
      </c>
      <c r="O14" s="12">
        <v>115</v>
      </c>
      <c r="P14" s="34"/>
      <c r="Q14" s="15">
        <v>6.8048729999999997</v>
      </c>
      <c r="R14" s="12">
        <v>7</v>
      </c>
      <c r="S14" s="34"/>
      <c r="T14" s="15">
        <v>1.043639</v>
      </c>
      <c r="U14" s="12">
        <v>33</v>
      </c>
      <c r="V14" s="34"/>
      <c r="W14" s="15">
        <v>5.2573410000000003</v>
      </c>
    </row>
    <row r="15" spans="1:26" ht="14.65" thickBot="1" x14ac:dyDescent="0.5">
      <c r="A15" s="47"/>
      <c r="B15" s="5" t="str">
        <f>"-IDD"</f>
        <v>-IDD</v>
      </c>
      <c r="C15" s="13">
        <v>5454</v>
      </c>
      <c r="D15" s="39"/>
      <c r="E15" s="10">
        <v>27.66445925</v>
      </c>
      <c r="F15" s="23">
        <v>2526</v>
      </c>
      <c r="G15" s="35"/>
      <c r="H15" s="20">
        <v>33.667729999999999</v>
      </c>
      <c r="I15" s="13">
        <v>1551</v>
      </c>
      <c r="J15" s="35"/>
      <c r="K15" s="16">
        <v>32.18582</v>
      </c>
      <c r="L15" s="13">
        <v>245</v>
      </c>
      <c r="M15" s="35"/>
      <c r="N15" s="16">
        <v>9.0070530000000009</v>
      </c>
      <c r="O15" s="13">
        <v>662</v>
      </c>
      <c r="P15" s="35"/>
      <c r="Q15" s="16">
        <v>39.172400000000003</v>
      </c>
      <c r="R15" s="13">
        <v>94</v>
      </c>
      <c r="S15" s="35"/>
      <c r="T15" s="16">
        <v>14.01458</v>
      </c>
      <c r="U15" s="13">
        <v>376</v>
      </c>
      <c r="V15" s="35"/>
      <c r="W15" s="16">
        <v>59.901820000000001</v>
      </c>
    </row>
    <row r="16" spans="1:26" x14ac:dyDescent="0.45">
      <c r="A16" s="45">
        <v>2007</v>
      </c>
      <c r="B16" s="3" t="s">
        <v>9</v>
      </c>
      <c r="C16" s="11">
        <v>6777</v>
      </c>
      <c r="D16" s="37">
        <v>202452.24800000002</v>
      </c>
      <c r="E16" s="8">
        <v>33.474559999999997</v>
      </c>
      <c r="F16" s="21">
        <v>2823</v>
      </c>
      <c r="G16" s="33">
        <v>77114.430999999997</v>
      </c>
      <c r="H16" s="18">
        <v>36.607930000000003</v>
      </c>
      <c r="I16" s="11">
        <v>1869</v>
      </c>
      <c r="J16" s="33">
        <v>49598.962899999999</v>
      </c>
      <c r="K16" s="14">
        <v>37.68224</v>
      </c>
      <c r="L16" s="11">
        <v>399</v>
      </c>
      <c r="M16" s="33">
        <v>27943.153700000006</v>
      </c>
      <c r="N16" s="14">
        <v>14.27899</v>
      </c>
      <c r="O16" s="11">
        <v>813</v>
      </c>
      <c r="P16" s="33">
        <v>17458.4594</v>
      </c>
      <c r="Q16" s="14">
        <v>46.567680000000003</v>
      </c>
      <c r="R16" s="11">
        <v>108</v>
      </c>
      <c r="S16" s="33">
        <v>6793.2644</v>
      </c>
      <c r="T16" s="14">
        <v>15.898099999999999</v>
      </c>
      <c r="U16" s="11">
        <v>449</v>
      </c>
      <c r="V16" s="33">
        <v>6389.558</v>
      </c>
      <c r="W16" s="14">
        <v>70.270899999999997</v>
      </c>
    </row>
    <row r="17" spans="1:23" x14ac:dyDescent="0.45">
      <c r="A17" s="46"/>
      <c r="B17" s="4" t="str">
        <f>"+IDD"</f>
        <v>+IDD</v>
      </c>
      <c r="C17" s="12">
        <v>1110</v>
      </c>
      <c r="D17" s="38"/>
      <c r="E17" s="9">
        <v>5.482774</v>
      </c>
      <c r="F17" s="22">
        <v>493</v>
      </c>
      <c r="G17" s="36"/>
      <c r="H17" s="19">
        <v>6.393097</v>
      </c>
      <c r="I17" s="12">
        <v>266</v>
      </c>
      <c r="J17" s="34"/>
      <c r="K17" s="15">
        <v>5.3630149999999999</v>
      </c>
      <c r="L17" s="12">
        <v>131</v>
      </c>
      <c r="M17" s="34"/>
      <c r="N17" s="15">
        <v>4.6880889999999997</v>
      </c>
      <c r="O17" s="12">
        <v>147</v>
      </c>
      <c r="P17" s="34"/>
      <c r="Q17" s="15">
        <v>8.4199870000000008</v>
      </c>
      <c r="R17" s="12">
        <v>18</v>
      </c>
      <c r="S17" s="34"/>
      <c r="T17" s="15">
        <v>2.649683</v>
      </c>
      <c r="U17" s="12">
        <v>55</v>
      </c>
      <c r="V17" s="34"/>
      <c r="W17" s="15">
        <v>8.6077940000000002</v>
      </c>
    </row>
    <row r="18" spans="1:23" ht="14.65" thickBot="1" x14ac:dyDescent="0.5">
      <c r="A18" s="47"/>
      <c r="B18" s="5" t="str">
        <f>"-IDD"</f>
        <v>-IDD</v>
      </c>
      <c r="C18" s="13">
        <v>5351</v>
      </c>
      <c r="D18" s="39"/>
      <c r="E18" s="10">
        <v>26.430924099999999</v>
      </c>
      <c r="F18" s="23">
        <v>2330</v>
      </c>
      <c r="G18" s="35"/>
      <c r="H18" s="20">
        <v>30.214839999999999</v>
      </c>
      <c r="I18" s="13">
        <v>1603</v>
      </c>
      <c r="J18" s="35"/>
      <c r="K18" s="16">
        <v>32.319220000000001</v>
      </c>
      <c r="L18" s="13">
        <v>268</v>
      </c>
      <c r="M18" s="35"/>
      <c r="N18" s="16">
        <v>9.5908999999999995</v>
      </c>
      <c r="O18" s="13">
        <v>666</v>
      </c>
      <c r="P18" s="35"/>
      <c r="Q18" s="16">
        <v>38.1477</v>
      </c>
      <c r="R18" s="13">
        <v>90</v>
      </c>
      <c r="S18" s="35"/>
      <c r="T18" s="16">
        <v>13.248419999999999</v>
      </c>
      <c r="U18" s="13">
        <v>394</v>
      </c>
      <c r="V18" s="35"/>
      <c r="W18" s="16">
        <v>61.663110000000003</v>
      </c>
    </row>
    <row r="19" spans="1:23" x14ac:dyDescent="0.45">
      <c r="A19" s="45">
        <v>2008</v>
      </c>
      <c r="B19" s="3" t="s">
        <v>9</v>
      </c>
      <c r="C19" s="11">
        <v>7022</v>
      </c>
      <c r="D19" s="37">
        <v>207927.10500000001</v>
      </c>
      <c r="E19" s="8">
        <v>33.771450000000002</v>
      </c>
      <c r="F19" s="21">
        <v>2827</v>
      </c>
      <c r="G19" s="33">
        <v>79275.787200000006</v>
      </c>
      <c r="H19" s="18">
        <v>35.660319999999999</v>
      </c>
      <c r="I19" s="11">
        <v>1928</v>
      </c>
      <c r="J19" s="33">
        <v>51107.708399999996</v>
      </c>
      <c r="K19" s="14">
        <v>37.724249999999998</v>
      </c>
      <c r="L19" s="11">
        <v>433</v>
      </c>
      <c r="M19" s="33">
        <v>28689.872800000001</v>
      </c>
      <c r="N19" s="14">
        <v>15.09243</v>
      </c>
      <c r="O19" s="11">
        <v>790</v>
      </c>
      <c r="P19" s="33">
        <v>17979.322899999996</v>
      </c>
      <c r="Q19" s="14">
        <v>43.939360000000001</v>
      </c>
      <c r="R19" s="11">
        <v>142</v>
      </c>
      <c r="S19" s="33">
        <v>6880.2044999999998</v>
      </c>
      <c r="T19" s="14">
        <v>20.638919999999999</v>
      </c>
      <c r="U19" s="11">
        <v>566</v>
      </c>
      <c r="V19" s="33">
        <v>6518.0987000000005</v>
      </c>
      <c r="W19" s="14">
        <v>86.835139999999996</v>
      </c>
    </row>
    <row r="20" spans="1:23" x14ac:dyDescent="0.45">
      <c r="A20" s="46"/>
      <c r="B20" s="4" t="str">
        <f>"+IDD"</f>
        <v>+IDD</v>
      </c>
      <c r="C20" s="12">
        <v>1502</v>
      </c>
      <c r="D20" s="38"/>
      <c r="E20" s="9">
        <v>7.2236849999999997</v>
      </c>
      <c r="F20" s="22">
        <v>597</v>
      </c>
      <c r="G20" s="36"/>
      <c r="H20" s="19">
        <v>7.5306730000000002</v>
      </c>
      <c r="I20" s="12">
        <v>383</v>
      </c>
      <c r="J20" s="34"/>
      <c r="K20" s="15">
        <v>7.4939770000000001</v>
      </c>
      <c r="L20" s="12">
        <v>161</v>
      </c>
      <c r="M20" s="34"/>
      <c r="N20" s="15">
        <v>5.6117359999999996</v>
      </c>
      <c r="O20" s="12">
        <v>236</v>
      </c>
      <c r="P20" s="34"/>
      <c r="Q20" s="15">
        <v>13.126189999999999</v>
      </c>
      <c r="R20" s="12">
        <v>39</v>
      </c>
      <c r="S20" s="34"/>
      <c r="T20" s="15">
        <v>5.6684359999999998</v>
      </c>
      <c r="U20" s="12">
        <v>86</v>
      </c>
      <c r="V20" s="34"/>
      <c r="W20" s="15">
        <v>13.19403</v>
      </c>
    </row>
    <row r="21" spans="1:23" ht="14.65" thickBot="1" x14ac:dyDescent="0.5">
      <c r="A21" s="47"/>
      <c r="B21" s="5" t="str">
        <f>"-IDD"</f>
        <v>-IDD</v>
      </c>
      <c r="C21" s="13">
        <v>5184</v>
      </c>
      <c r="D21" s="39"/>
      <c r="E21" s="10">
        <v>24.931814450000001</v>
      </c>
      <c r="F21" s="23">
        <v>2230</v>
      </c>
      <c r="G21" s="35"/>
      <c r="H21" s="20">
        <v>28.129650000000002</v>
      </c>
      <c r="I21" s="13">
        <v>1545</v>
      </c>
      <c r="J21" s="35"/>
      <c r="K21" s="16">
        <v>30.230270000000001</v>
      </c>
      <c r="L21" s="13">
        <v>272</v>
      </c>
      <c r="M21" s="35"/>
      <c r="N21" s="16">
        <v>9.4806969999999993</v>
      </c>
      <c r="O21" s="13">
        <v>554</v>
      </c>
      <c r="P21" s="35"/>
      <c r="Q21" s="16">
        <v>30.81317</v>
      </c>
      <c r="R21" s="13">
        <v>103</v>
      </c>
      <c r="S21" s="35"/>
      <c r="T21" s="16">
        <v>14.97049</v>
      </c>
      <c r="U21" s="13">
        <v>480</v>
      </c>
      <c r="V21" s="35"/>
      <c r="W21" s="16">
        <v>73.641109999999998</v>
      </c>
    </row>
    <row r="22" spans="1:23" x14ac:dyDescent="0.45">
      <c r="A22" s="45">
        <v>2009</v>
      </c>
      <c r="B22" s="3" t="s">
        <v>9</v>
      </c>
      <c r="C22" s="11">
        <v>7188</v>
      </c>
      <c r="D22" s="37">
        <v>213505.31130000003</v>
      </c>
      <c r="E22" s="8">
        <v>33.666609999999999</v>
      </c>
      <c r="F22" s="21">
        <v>2751</v>
      </c>
      <c r="G22" s="33">
        <v>81451.632199999993</v>
      </c>
      <c r="H22" s="18">
        <v>33.774650000000001</v>
      </c>
      <c r="I22" s="11">
        <v>1818</v>
      </c>
      <c r="J22" s="33">
        <v>52616.017399999997</v>
      </c>
      <c r="K22" s="14">
        <v>34.552219999999998</v>
      </c>
      <c r="L22" s="11">
        <v>531</v>
      </c>
      <c r="M22" s="33">
        <v>29459.323300000004</v>
      </c>
      <c r="N22" s="14">
        <v>18.024850000000001</v>
      </c>
      <c r="O22" s="11">
        <v>1084</v>
      </c>
      <c r="P22" s="33">
        <v>18537.003400000001</v>
      </c>
      <c r="Q22" s="14">
        <v>58.477629999999998</v>
      </c>
      <c r="R22" s="11">
        <v>142</v>
      </c>
      <c r="S22" s="33">
        <v>6974.7408999999989</v>
      </c>
      <c r="T22" s="14">
        <v>20.359179999999999</v>
      </c>
      <c r="U22" s="11">
        <v>510</v>
      </c>
      <c r="V22" s="33">
        <v>6653.1448</v>
      </c>
      <c r="W22" s="14">
        <v>76.655479999999997</v>
      </c>
    </row>
    <row r="23" spans="1:23" x14ac:dyDescent="0.45">
      <c r="A23" s="46"/>
      <c r="B23" s="4" t="str">
        <f>"+IDD"</f>
        <v>+IDD</v>
      </c>
      <c r="C23" s="12">
        <v>1832</v>
      </c>
      <c r="D23" s="38"/>
      <c r="E23" s="9">
        <v>8.5805830000000007</v>
      </c>
      <c r="F23" s="22">
        <v>683</v>
      </c>
      <c r="G23" s="36"/>
      <c r="H23" s="19">
        <v>8.3853449999999992</v>
      </c>
      <c r="I23" s="12">
        <v>386</v>
      </c>
      <c r="J23" s="34"/>
      <c r="K23" s="15">
        <v>7.3361689999999999</v>
      </c>
      <c r="L23" s="12">
        <v>217</v>
      </c>
      <c r="M23" s="34"/>
      <c r="N23" s="15">
        <v>7.3660889999999997</v>
      </c>
      <c r="O23" s="12">
        <v>418</v>
      </c>
      <c r="P23" s="34"/>
      <c r="Q23" s="15">
        <v>22.549489999999999</v>
      </c>
      <c r="R23" s="12">
        <v>36</v>
      </c>
      <c r="S23" s="34"/>
      <c r="T23" s="15">
        <v>5.1614820000000003</v>
      </c>
      <c r="U23" s="12">
        <v>92</v>
      </c>
      <c r="V23" s="34"/>
      <c r="W23" s="15">
        <v>13.828049999999999</v>
      </c>
    </row>
    <row r="24" spans="1:23" ht="14.65" thickBot="1" x14ac:dyDescent="0.5">
      <c r="A24" s="47"/>
      <c r="B24" s="5" t="str">
        <f>"-IDD"</f>
        <v>-IDD</v>
      </c>
      <c r="C24" s="13">
        <v>5004</v>
      </c>
      <c r="D24" s="39"/>
      <c r="E24" s="10">
        <v>23.437356050000002</v>
      </c>
      <c r="F24" s="23">
        <v>2068</v>
      </c>
      <c r="G24" s="35"/>
      <c r="H24" s="20">
        <v>25.389299999999999</v>
      </c>
      <c r="I24" s="13">
        <v>1432</v>
      </c>
      <c r="J24" s="35"/>
      <c r="K24" s="16">
        <v>27.216049999999999</v>
      </c>
      <c r="L24" s="13">
        <v>314</v>
      </c>
      <c r="M24" s="35"/>
      <c r="N24" s="16">
        <v>10.658759999999999</v>
      </c>
      <c r="O24" s="13">
        <v>666</v>
      </c>
      <c r="P24" s="35"/>
      <c r="Q24" s="16">
        <v>35.928139999999999</v>
      </c>
      <c r="R24" s="13">
        <v>106</v>
      </c>
      <c r="S24" s="35"/>
      <c r="T24" s="16">
        <v>15.197699999999999</v>
      </c>
      <c r="U24" s="13">
        <v>418</v>
      </c>
      <c r="V24" s="35"/>
      <c r="W24" s="16">
        <v>62.82743</v>
      </c>
    </row>
    <row r="25" spans="1:23" x14ac:dyDescent="0.45">
      <c r="A25" s="45">
        <v>2010</v>
      </c>
      <c r="B25" s="3" t="s">
        <v>9</v>
      </c>
      <c r="C25" s="11">
        <v>7362</v>
      </c>
      <c r="D25" s="37">
        <v>219471.69650000002</v>
      </c>
      <c r="E25" s="8">
        <v>33.54419</v>
      </c>
      <c r="F25" s="21">
        <v>2648</v>
      </c>
      <c r="G25" s="33">
        <v>83820.603199999998</v>
      </c>
      <c r="H25" s="18">
        <v>31.591280000000001</v>
      </c>
      <c r="I25" s="11">
        <v>1826</v>
      </c>
      <c r="J25" s="33">
        <v>54219.082399999999</v>
      </c>
      <c r="K25" s="14">
        <v>33.678179999999998</v>
      </c>
      <c r="L25" s="11">
        <v>552</v>
      </c>
      <c r="M25" s="33">
        <v>30279.923700000003</v>
      </c>
      <c r="N25" s="14">
        <v>18.229900000000001</v>
      </c>
      <c r="O25" s="11">
        <v>1344</v>
      </c>
      <c r="P25" s="33">
        <v>19108.386700000003</v>
      </c>
      <c r="Q25" s="14">
        <v>70.335610000000003</v>
      </c>
      <c r="R25" s="11">
        <v>143</v>
      </c>
      <c r="S25" s="33">
        <v>7077.3480000000009</v>
      </c>
      <c r="T25" s="14">
        <v>20.205310000000001</v>
      </c>
      <c r="U25" s="11">
        <v>543</v>
      </c>
      <c r="V25" s="33">
        <v>6780.1299000000008</v>
      </c>
      <c r="W25" s="14">
        <v>80.086960000000005</v>
      </c>
    </row>
    <row r="26" spans="1:23" x14ac:dyDescent="0.45">
      <c r="A26" s="46"/>
      <c r="B26" s="4" t="str">
        <f>"+IDD"</f>
        <v>+IDD</v>
      </c>
      <c r="C26" s="12">
        <v>1943</v>
      </c>
      <c r="D26" s="38"/>
      <c r="E26" s="9">
        <v>8.853078</v>
      </c>
      <c r="F26" s="22">
        <v>696</v>
      </c>
      <c r="G26" s="36"/>
      <c r="H26" s="19">
        <v>8.3034479999999995</v>
      </c>
      <c r="I26" s="12">
        <v>347</v>
      </c>
      <c r="J26" s="34"/>
      <c r="K26" s="15">
        <v>6.3999610000000002</v>
      </c>
      <c r="L26" s="12">
        <v>205</v>
      </c>
      <c r="M26" s="34"/>
      <c r="N26" s="15">
        <v>6.770162</v>
      </c>
      <c r="O26" s="12">
        <v>545</v>
      </c>
      <c r="P26" s="34"/>
      <c r="Q26" s="15">
        <v>28.521509999999999</v>
      </c>
      <c r="R26" s="12">
        <v>50</v>
      </c>
      <c r="S26" s="34"/>
      <c r="T26" s="15">
        <v>7.0647929999999999</v>
      </c>
      <c r="U26" s="12">
        <v>100</v>
      </c>
      <c r="V26" s="34"/>
      <c r="W26" s="15">
        <v>14.74898</v>
      </c>
    </row>
    <row r="27" spans="1:23" ht="14.65" thickBot="1" x14ac:dyDescent="0.5">
      <c r="A27" s="47"/>
      <c r="B27" s="5" t="str">
        <f>"-IDD"</f>
        <v>-IDD</v>
      </c>
      <c r="C27" s="13">
        <v>5113</v>
      </c>
      <c r="D27" s="39"/>
      <c r="E27" s="10">
        <v>23.296853680000002</v>
      </c>
      <c r="F27" s="23">
        <v>1952</v>
      </c>
      <c r="G27" s="35"/>
      <c r="H27" s="20">
        <v>23.28783</v>
      </c>
      <c r="I27" s="13">
        <v>1479</v>
      </c>
      <c r="J27" s="35"/>
      <c r="K27" s="16">
        <v>27.278220000000001</v>
      </c>
      <c r="L27" s="13">
        <v>347</v>
      </c>
      <c r="M27" s="35"/>
      <c r="N27" s="16">
        <v>11.45974</v>
      </c>
      <c r="O27" s="13">
        <v>799</v>
      </c>
      <c r="P27" s="35"/>
      <c r="Q27" s="16">
        <v>41.814100000000003</v>
      </c>
      <c r="R27" s="13">
        <v>93</v>
      </c>
      <c r="S27" s="35"/>
      <c r="T27" s="16">
        <v>13.14052</v>
      </c>
      <c r="U27" s="13">
        <v>443</v>
      </c>
      <c r="V27" s="35"/>
      <c r="W27" s="16">
        <v>65.337980000000002</v>
      </c>
    </row>
    <row r="28" spans="1:23" x14ac:dyDescent="0.45">
      <c r="A28" s="45">
        <v>2011</v>
      </c>
      <c r="B28" s="3" t="s">
        <v>9</v>
      </c>
      <c r="C28" s="11">
        <v>7589</v>
      </c>
      <c r="D28" s="37">
        <v>225490.26519999999</v>
      </c>
      <c r="E28" s="8">
        <v>33.655549999999998</v>
      </c>
      <c r="F28" s="21">
        <v>2817</v>
      </c>
      <c r="G28" s="33">
        <v>86207.073299999989</v>
      </c>
      <c r="H28" s="18">
        <v>32.677129999999998</v>
      </c>
      <c r="I28" s="11">
        <v>1697</v>
      </c>
      <c r="J28" s="33">
        <v>55796.602400000003</v>
      </c>
      <c r="K28" s="14">
        <v>30.41404</v>
      </c>
      <c r="L28" s="11">
        <v>567</v>
      </c>
      <c r="M28" s="33">
        <v>31123.97</v>
      </c>
      <c r="N28" s="14">
        <v>18.217469999999999</v>
      </c>
      <c r="O28" s="11">
        <v>1434</v>
      </c>
      <c r="P28" s="33">
        <v>19734.951700000001</v>
      </c>
      <c r="Q28" s="14">
        <v>72.662959999999998</v>
      </c>
      <c r="R28" s="11">
        <v>151</v>
      </c>
      <c r="S28" s="33">
        <v>7157.1527999999998</v>
      </c>
      <c r="T28" s="14">
        <v>21.09778</v>
      </c>
      <c r="U28" s="11">
        <v>484</v>
      </c>
      <c r="V28" s="33">
        <v>6913.4618</v>
      </c>
      <c r="W28" s="14">
        <v>70.008340000000004</v>
      </c>
    </row>
    <row r="29" spans="1:23" x14ac:dyDescent="0.45">
      <c r="A29" s="46"/>
      <c r="B29" s="4" t="str">
        <f>"+IDD"</f>
        <v>+IDD</v>
      </c>
      <c r="C29" s="12">
        <v>1989</v>
      </c>
      <c r="D29" s="38"/>
      <c r="E29" s="9">
        <v>8.8207799999999992</v>
      </c>
      <c r="F29" s="22">
        <v>889</v>
      </c>
      <c r="G29" s="36"/>
      <c r="H29" s="19">
        <v>10.312379999999999</v>
      </c>
      <c r="I29" s="12">
        <v>369</v>
      </c>
      <c r="J29" s="34"/>
      <c r="K29" s="15">
        <v>6.6133059999999997</v>
      </c>
      <c r="L29" s="12">
        <v>193</v>
      </c>
      <c r="M29" s="34"/>
      <c r="N29" s="15">
        <v>6.2010079999999999</v>
      </c>
      <c r="O29" s="12">
        <v>390</v>
      </c>
      <c r="P29" s="34"/>
      <c r="Q29" s="15">
        <v>19.761890000000001</v>
      </c>
      <c r="R29" s="12">
        <v>51</v>
      </c>
      <c r="S29" s="34"/>
      <c r="T29" s="15">
        <v>7.1257390000000003</v>
      </c>
      <c r="U29" s="12">
        <v>97</v>
      </c>
      <c r="V29" s="34"/>
      <c r="W29" s="15">
        <v>14.0306</v>
      </c>
    </row>
    <row r="30" spans="1:23" ht="14.65" thickBot="1" x14ac:dyDescent="0.5">
      <c r="A30" s="47"/>
      <c r="B30" s="5" t="str">
        <f>"-IDD"</f>
        <v>-IDD</v>
      </c>
      <c r="C30" s="13">
        <v>5161</v>
      </c>
      <c r="D30" s="39"/>
      <c r="E30" s="10">
        <v>22.88790603</v>
      </c>
      <c r="F30" s="23">
        <v>1928</v>
      </c>
      <c r="G30" s="35"/>
      <c r="H30" s="20">
        <v>22.364750000000001</v>
      </c>
      <c r="I30" s="13">
        <v>1328</v>
      </c>
      <c r="J30" s="35"/>
      <c r="K30" s="16">
        <v>23.800730000000001</v>
      </c>
      <c r="L30" s="13">
        <v>374</v>
      </c>
      <c r="M30" s="35"/>
      <c r="N30" s="16">
        <v>12.01646</v>
      </c>
      <c r="O30" s="13">
        <v>1044</v>
      </c>
      <c r="P30" s="35"/>
      <c r="Q30" s="16">
        <v>52.901069999999997</v>
      </c>
      <c r="R30" s="13">
        <v>100</v>
      </c>
      <c r="S30" s="35"/>
      <c r="T30" s="16">
        <v>13.97204</v>
      </c>
      <c r="U30" s="13">
        <v>387</v>
      </c>
      <c r="V30" s="35"/>
      <c r="W30" s="16">
        <v>55.977739999999997</v>
      </c>
    </row>
    <row r="31" spans="1:23" x14ac:dyDescent="0.45">
      <c r="A31" s="45">
        <v>2012</v>
      </c>
      <c r="B31" s="3" t="s">
        <v>9</v>
      </c>
      <c r="C31" s="11">
        <v>8219</v>
      </c>
      <c r="D31" s="37">
        <v>232309.57370000001</v>
      </c>
      <c r="E31" s="8">
        <v>35.379510000000003</v>
      </c>
      <c r="F31" s="21">
        <v>3109</v>
      </c>
      <c r="G31" s="33">
        <v>88999.835700000011</v>
      </c>
      <c r="H31" s="18">
        <v>34.932650000000002</v>
      </c>
      <c r="I31" s="11">
        <v>1847</v>
      </c>
      <c r="J31" s="33">
        <v>57443.718700000012</v>
      </c>
      <c r="K31" s="14">
        <v>32.153210000000001</v>
      </c>
      <c r="L31" s="11">
        <v>676</v>
      </c>
      <c r="M31" s="33">
        <v>32074.167799999999</v>
      </c>
      <c r="N31" s="14">
        <v>21.076149999999998</v>
      </c>
      <c r="O31" s="11">
        <v>1539</v>
      </c>
      <c r="P31" s="33">
        <v>20452.035600000003</v>
      </c>
      <c r="Q31" s="14">
        <v>75.249229999999997</v>
      </c>
      <c r="R31" s="11">
        <v>167</v>
      </c>
      <c r="S31" s="33">
        <v>7265.3028000000004</v>
      </c>
      <c r="T31" s="14">
        <v>22.985969999999998</v>
      </c>
      <c r="U31" s="11">
        <v>546</v>
      </c>
      <c r="V31" s="33">
        <v>7080.2885999999999</v>
      </c>
      <c r="W31" s="14">
        <v>77.115499999999997</v>
      </c>
    </row>
    <row r="32" spans="1:23" x14ac:dyDescent="0.45">
      <c r="A32" s="46"/>
      <c r="B32" s="4" t="str">
        <f>"+IDD"</f>
        <v>+IDD</v>
      </c>
      <c r="C32" s="12">
        <v>2333</v>
      </c>
      <c r="D32" s="38"/>
      <c r="E32" s="9">
        <v>10.042630000000001</v>
      </c>
      <c r="F32" s="22">
        <v>1002</v>
      </c>
      <c r="G32" s="36"/>
      <c r="H32" s="19">
        <v>11.25845</v>
      </c>
      <c r="I32" s="12">
        <v>603</v>
      </c>
      <c r="J32" s="34"/>
      <c r="K32" s="15">
        <v>10.49723</v>
      </c>
      <c r="L32" s="12">
        <v>255</v>
      </c>
      <c r="M32" s="34"/>
      <c r="N32" s="15">
        <v>7.950323</v>
      </c>
      <c r="O32" s="12">
        <v>341</v>
      </c>
      <c r="P32" s="34"/>
      <c r="Q32" s="15">
        <v>16.673159999999999</v>
      </c>
      <c r="R32" s="12">
        <v>54</v>
      </c>
      <c r="S32" s="34"/>
      <c r="T32" s="15">
        <v>7.432588</v>
      </c>
      <c r="U32" s="12">
        <v>78</v>
      </c>
      <c r="V32" s="34"/>
      <c r="W32" s="15">
        <v>11.016500000000001</v>
      </c>
    </row>
    <row r="33" spans="1:23" ht="14.65" thickBot="1" x14ac:dyDescent="0.5">
      <c r="A33" s="47"/>
      <c r="B33" s="5" t="str">
        <f>"-IDD"</f>
        <v>-IDD</v>
      </c>
      <c r="C33" s="13">
        <v>5551</v>
      </c>
      <c r="D33" s="39"/>
      <c r="E33" s="10">
        <v>23.894839600000001</v>
      </c>
      <c r="F33" s="23">
        <v>2107</v>
      </c>
      <c r="G33" s="35"/>
      <c r="H33" s="20">
        <v>23.674199999999999</v>
      </c>
      <c r="I33" s="13">
        <v>1244</v>
      </c>
      <c r="J33" s="35"/>
      <c r="K33" s="16">
        <v>21.65598</v>
      </c>
      <c r="L33" s="13">
        <v>421</v>
      </c>
      <c r="M33" s="35"/>
      <c r="N33" s="16">
        <v>13.125830000000001</v>
      </c>
      <c r="O33" s="13">
        <v>1198</v>
      </c>
      <c r="P33" s="35"/>
      <c r="Q33" s="16">
        <v>58.576079999999997</v>
      </c>
      <c r="R33" s="13">
        <v>113</v>
      </c>
      <c r="S33" s="35"/>
      <c r="T33" s="16">
        <v>15.553380000000001</v>
      </c>
      <c r="U33" s="13">
        <v>468</v>
      </c>
      <c r="V33" s="35"/>
      <c r="W33" s="16">
        <v>66.099000000000004</v>
      </c>
    </row>
    <row r="34" spans="1:23" x14ac:dyDescent="0.45">
      <c r="A34" s="45">
        <v>2013</v>
      </c>
      <c r="B34" s="3" t="s">
        <v>9</v>
      </c>
      <c r="C34" s="11">
        <v>8676</v>
      </c>
      <c r="D34" s="37">
        <v>239228.39489999998</v>
      </c>
      <c r="E34" s="8">
        <v>36.266599999999997</v>
      </c>
      <c r="F34" s="21">
        <v>3281</v>
      </c>
      <c r="G34" s="33">
        <v>91856.425600000002</v>
      </c>
      <c r="H34" s="18">
        <v>35.718789999999998</v>
      </c>
      <c r="I34" s="11">
        <v>1908</v>
      </c>
      <c r="J34" s="33">
        <v>59002.8367</v>
      </c>
      <c r="K34" s="14">
        <v>32.337429999999998</v>
      </c>
      <c r="L34" s="11">
        <v>703</v>
      </c>
      <c r="M34" s="33">
        <v>33098.829100000003</v>
      </c>
      <c r="N34" s="14">
        <v>21.239419999999999</v>
      </c>
      <c r="O34" s="11">
        <v>1738</v>
      </c>
      <c r="P34" s="33">
        <v>21235.235000000001</v>
      </c>
      <c r="Q34" s="14">
        <v>81.845100000000002</v>
      </c>
      <c r="R34" s="11">
        <v>175</v>
      </c>
      <c r="S34" s="33">
        <v>7363.5071000000007</v>
      </c>
      <c r="T34" s="14">
        <v>23.76585</v>
      </c>
      <c r="U34" s="11">
        <v>559</v>
      </c>
      <c r="V34" s="33">
        <v>7237.2415000000001</v>
      </c>
      <c r="W34" s="14">
        <v>77.239369999999994</v>
      </c>
    </row>
    <row r="35" spans="1:23" x14ac:dyDescent="0.45">
      <c r="A35" s="46"/>
      <c r="B35" s="4" t="str">
        <f>"+IDD"</f>
        <v>+IDD</v>
      </c>
      <c r="C35" s="12">
        <v>2691</v>
      </c>
      <c r="D35" s="38"/>
      <c r="E35" s="9">
        <v>11.248659999999999</v>
      </c>
      <c r="F35" s="22">
        <v>1116</v>
      </c>
      <c r="G35" s="36"/>
      <c r="H35" s="19">
        <v>12.1494</v>
      </c>
      <c r="I35" s="12">
        <v>660</v>
      </c>
      <c r="J35" s="34"/>
      <c r="K35" s="15">
        <v>11.1859</v>
      </c>
      <c r="L35" s="12">
        <v>248</v>
      </c>
      <c r="M35" s="34"/>
      <c r="N35" s="15">
        <v>7.492712</v>
      </c>
      <c r="O35" s="12">
        <v>499</v>
      </c>
      <c r="P35" s="34"/>
      <c r="Q35" s="15">
        <v>23.49868</v>
      </c>
      <c r="R35" s="12">
        <v>56</v>
      </c>
      <c r="S35" s="34"/>
      <c r="T35" s="15">
        <v>7.6050719999999998</v>
      </c>
      <c r="U35" s="12">
        <v>111</v>
      </c>
      <c r="V35" s="34"/>
      <c r="W35" s="15">
        <v>15.337339999999999</v>
      </c>
    </row>
    <row r="36" spans="1:23" ht="14.65" thickBot="1" x14ac:dyDescent="0.5">
      <c r="A36" s="47"/>
      <c r="B36" s="5" t="str">
        <f>"-IDD"</f>
        <v>-IDD</v>
      </c>
      <c r="C36" s="13">
        <v>5674</v>
      </c>
      <c r="D36" s="39"/>
      <c r="E36" s="10">
        <v>23.717920280000001</v>
      </c>
      <c r="F36" s="23">
        <v>2165</v>
      </c>
      <c r="G36" s="35"/>
      <c r="H36" s="20">
        <v>23.569389999999999</v>
      </c>
      <c r="I36" s="13">
        <v>1248</v>
      </c>
      <c r="J36" s="35"/>
      <c r="K36" s="16">
        <v>21.151530000000001</v>
      </c>
      <c r="L36" s="13">
        <v>455</v>
      </c>
      <c r="M36" s="35"/>
      <c r="N36" s="16">
        <v>13.74671</v>
      </c>
      <c r="O36" s="13">
        <v>1239</v>
      </c>
      <c r="P36" s="35"/>
      <c r="Q36" s="16">
        <v>58.346420000000002</v>
      </c>
      <c r="R36" s="13">
        <v>119</v>
      </c>
      <c r="S36" s="35"/>
      <c r="T36" s="16">
        <v>16.160779999999999</v>
      </c>
      <c r="U36" s="13">
        <v>448</v>
      </c>
      <c r="V36" s="35"/>
      <c r="W36" s="16">
        <v>61.90204</v>
      </c>
    </row>
    <row r="37" spans="1:23" x14ac:dyDescent="0.45">
      <c r="A37" s="45">
        <v>2014</v>
      </c>
      <c r="B37" s="3" t="s">
        <v>9</v>
      </c>
      <c r="C37" s="11">
        <v>8489</v>
      </c>
      <c r="D37" s="37">
        <v>246070.3725</v>
      </c>
      <c r="E37" s="8">
        <v>34.498260000000002</v>
      </c>
      <c r="F37" s="21">
        <v>3263</v>
      </c>
      <c r="G37" s="33">
        <v>94599.348500000007</v>
      </c>
      <c r="H37" s="18">
        <v>34.492840000000001</v>
      </c>
      <c r="I37" s="11">
        <v>1892</v>
      </c>
      <c r="J37" s="33">
        <v>60649.633099999992</v>
      </c>
      <c r="K37" s="14">
        <v>31.19557</v>
      </c>
      <c r="L37" s="11">
        <v>802</v>
      </c>
      <c r="M37" s="33">
        <v>34154.556300000004</v>
      </c>
      <c r="N37" s="14">
        <v>23.481490000000001</v>
      </c>
      <c r="O37" s="11">
        <v>1366</v>
      </c>
      <c r="P37" s="33">
        <v>21971.904500000001</v>
      </c>
      <c r="Q37" s="14">
        <v>62.170299999999997</v>
      </c>
      <c r="R37" s="11">
        <v>197</v>
      </c>
      <c r="S37" s="33">
        <v>7459.0642000000007</v>
      </c>
      <c r="T37" s="14">
        <v>26.410820000000001</v>
      </c>
      <c r="U37" s="11">
        <v>589</v>
      </c>
      <c r="V37" s="33">
        <v>7380.7792000000009</v>
      </c>
      <c r="W37" s="14">
        <v>79.801869999999994</v>
      </c>
    </row>
    <row r="38" spans="1:23" x14ac:dyDescent="0.45">
      <c r="A38" s="46"/>
      <c r="B38" s="4" t="str">
        <f>"+IDD"</f>
        <v>+IDD</v>
      </c>
      <c r="C38" s="12">
        <v>2911</v>
      </c>
      <c r="D38" s="38"/>
      <c r="E38" s="9">
        <v>11.82995</v>
      </c>
      <c r="F38" s="22">
        <v>1228</v>
      </c>
      <c r="G38" s="36"/>
      <c r="H38" s="19">
        <v>12.981059999999999</v>
      </c>
      <c r="I38" s="12">
        <v>627</v>
      </c>
      <c r="J38" s="34"/>
      <c r="K38" s="15">
        <v>10.33807</v>
      </c>
      <c r="L38" s="12">
        <v>291</v>
      </c>
      <c r="M38" s="34"/>
      <c r="N38" s="15">
        <v>8.5200929999999993</v>
      </c>
      <c r="O38" s="12">
        <v>568</v>
      </c>
      <c r="P38" s="34"/>
      <c r="Q38" s="15">
        <v>25.851199999999999</v>
      </c>
      <c r="R38" s="12">
        <v>97</v>
      </c>
      <c r="S38" s="34"/>
      <c r="T38" s="15">
        <v>13.00431</v>
      </c>
      <c r="U38" s="12">
        <v>100</v>
      </c>
      <c r="V38" s="34"/>
      <c r="W38" s="15">
        <v>13.5487</v>
      </c>
    </row>
    <row r="39" spans="1:23" ht="14.65" thickBot="1" x14ac:dyDescent="0.5">
      <c r="A39" s="47"/>
      <c r="B39" s="5" t="str">
        <f>"-IDD"</f>
        <v>-IDD</v>
      </c>
      <c r="C39" s="13">
        <v>5198</v>
      </c>
      <c r="D39" s="39"/>
      <c r="E39" s="10">
        <v>21.124038410000001</v>
      </c>
      <c r="F39" s="23">
        <v>2035</v>
      </c>
      <c r="G39" s="35"/>
      <c r="H39" s="20">
        <v>21.511780000000002</v>
      </c>
      <c r="I39" s="13">
        <v>1265</v>
      </c>
      <c r="J39" s="35"/>
      <c r="K39" s="16">
        <v>20.857500000000002</v>
      </c>
      <c r="L39" s="13">
        <v>511</v>
      </c>
      <c r="M39" s="35"/>
      <c r="N39" s="16">
        <v>14.961399999999999</v>
      </c>
      <c r="O39" s="13">
        <v>798</v>
      </c>
      <c r="P39" s="35"/>
      <c r="Q39" s="16">
        <v>36.319110000000002</v>
      </c>
      <c r="R39" s="13">
        <v>100</v>
      </c>
      <c r="S39" s="35"/>
      <c r="T39" s="16">
        <v>13.406510000000001</v>
      </c>
      <c r="U39" s="13">
        <v>489</v>
      </c>
      <c r="V39" s="35"/>
      <c r="W39" s="16">
        <v>66.253169999999997</v>
      </c>
    </row>
    <row r="40" spans="1:23" x14ac:dyDescent="0.45">
      <c r="A40" s="45">
        <v>2015</v>
      </c>
      <c r="B40" s="3" t="s">
        <v>9</v>
      </c>
      <c r="C40" s="11">
        <v>8438</v>
      </c>
      <c r="D40" s="37">
        <v>252642.03899999999</v>
      </c>
      <c r="E40" s="8">
        <v>33.399030000000003</v>
      </c>
      <c r="F40" s="21">
        <v>3460</v>
      </c>
      <c r="G40" s="33">
        <v>97235.155500000008</v>
      </c>
      <c r="H40" s="18">
        <v>35.583840000000002</v>
      </c>
      <c r="I40" s="11">
        <v>1820</v>
      </c>
      <c r="J40" s="33">
        <v>62214.863299999997</v>
      </c>
      <c r="K40" s="14">
        <v>29.25346</v>
      </c>
      <c r="L40" s="11">
        <v>865</v>
      </c>
      <c r="M40" s="33">
        <v>35189.670699999995</v>
      </c>
      <c r="N40" s="14">
        <v>24.58108</v>
      </c>
      <c r="O40" s="11">
        <v>1231</v>
      </c>
      <c r="P40" s="33">
        <v>22654.396800000002</v>
      </c>
      <c r="Q40" s="14">
        <v>54.338239999999999</v>
      </c>
      <c r="R40" s="11">
        <v>206</v>
      </c>
      <c r="S40" s="33">
        <v>7551.7139999999999</v>
      </c>
      <c r="T40" s="14">
        <v>27.278580000000002</v>
      </c>
      <c r="U40" s="11">
        <v>489</v>
      </c>
      <c r="V40" s="33">
        <v>7520.3387000000002</v>
      </c>
      <c r="W40" s="14">
        <v>65.023669999999996</v>
      </c>
    </row>
    <row r="41" spans="1:23" x14ac:dyDescent="0.45">
      <c r="A41" s="46"/>
      <c r="B41" s="4" t="str">
        <f>"+IDD"</f>
        <v>+IDD</v>
      </c>
      <c r="C41" s="12">
        <v>2994</v>
      </c>
      <c r="D41" s="38"/>
      <c r="E41" s="9">
        <v>11.850759999999999</v>
      </c>
      <c r="F41" s="22">
        <v>1394</v>
      </c>
      <c r="G41" s="36"/>
      <c r="H41" s="19">
        <v>14.33638</v>
      </c>
      <c r="I41" s="12">
        <v>595</v>
      </c>
      <c r="J41" s="34"/>
      <c r="K41" s="15">
        <v>9.5636310000000009</v>
      </c>
      <c r="L41" s="12">
        <v>271</v>
      </c>
      <c r="M41" s="34"/>
      <c r="N41" s="15">
        <v>7.7011240000000001</v>
      </c>
      <c r="O41" s="12">
        <v>537</v>
      </c>
      <c r="P41" s="34"/>
      <c r="Q41" s="15">
        <v>23.70401</v>
      </c>
      <c r="R41" s="12">
        <v>96</v>
      </c>
      <c r="S41" s="34"/>
      <c r="T41" s="15">
        <v>12.712350000000001</v>
      </c>
      <c r="U41" s="12">
        <v>99</v>
      </c>
      <c r="V41" s="34"/>
      <c r="W41" s="15">
        <v>13.164300000000001</v>
      </c>
    </row>
    <row r="42" spans="1:23" ht="14.65" thickBot="1" x14ac:dyDescent="0.5">
      <c r="A42" s="47"/>
      <c r="B42" s="5" t="str">
        <f>"-IDD"</f>
        <v>-IDD</v>
      </c>
      <c r="C42" s="13">
        <v>5079</v>
      </c>
      <c r="D42" s="39"/>
      <c r="E42" s="10">
        <v>20.10354263</v>
      </c>
      <c r="F42" s="23">
        <v>2066</v>
      </c>
      <c r="G42" s="35"/>
      <c r="H42" s="20">
        <v>21.24746</v>
      </c>
      <c r="I42" s="13">
        <v>1225</v>
      </c>
      <c r="J42" s="35"/>
      <c r="K42" s="16">
        <v>19.689830000000001</v>
      </c>
      <c r="L42" s="13">
        <v>594</v>
      </c>
      <c r="M42" s="35"/>
      <c r="N42" s="16">
        <v>16.879950000000001</v>
      </c>
      <c r="O42" s="13">
        <v>694</v>
      </c>
      <c r="P42" s="35"/>
      <c r="Q42" s="16">
        <v>30.634229999999999</v>
      </c>
      <c r="R42" s="13">
        <v>110</v>
      </c>
      <c r="S42" s="35"/>
      <c r="T42" s="16">
        <v>14.566229999999999</v>
      </c>
      <c r="U42" s="13">
        <v>390</v>
      </c>
      <c r="V42" s="35"/>
      <c r="W42" s="16">
        <v>51.859369999999998</v>
      </c>
    </row>
    <row r="43" spans="1:23" x14ac:dyDescent="0.45">
      <c r="A43" s="45">
        <v>2016</v>
      </c>
      <c r="B43" s="3" t="s">
        <v>9</v>
      </c>
      <c r="C43" s="11">
        <v>8812</v>
      </c>
      <c r="D43" s="37">
        <v>259579.0955</v>
      </c>
      <c r="E43" s="8">
        <v>33.94726</v>
      </c>
      <c r="F43" s="21">
        <v>3803</v>
      </c>
      <c r="G43" s="33">
        <v>99937.211500000005</v>
      </c>
      <c r="H43" s="18">
        <v>38.053890000000003</v>
      </c>
      <c r="I43" s="11">
        <v>1757</v>
      </c>
      <c r="J43" s="33">
        <v>63969.071899999995</v>
      </c>
      <c r="K43" s="14">
        <v>27.4664</v>
      </c>
      <c r="L43" s="11">
        <v>1016</v>
      </c>
      <c r="M43" s="33">
        <v>36252.849900000001</v>
      </c>
      <c r="N43" s="14">
        <v>28.025379999999998</v>
      </c>
      <c r="O43" s="11">
        <v>1532</v>
      </c>
      <c r="P43" s="33">
        <v>23367.769200000002</v>
      </c>
      <c r="Q43" s="14">
        <v>65.560389999999998</v>
      </c>
      <c r="R43" s="11">
        <v>225</v>
      </c>
      <c r="S43" s="33">
        <v>7656.2388000000001</v>
      </c>
      <c r="T43" s="14">
        <v>29.387799999999999</v>
      </c>
      <c r="U43" s="24" t="str">
        <f>"-Incomplete Data-"</f>
        <v>-Incomplete Data-</v>
      </c>
      <c r="V43" s="25"/>
      <c r="W43" s="26"/>
    </row>
    <row r="44" spans="1:23" x14ac:dyDescent="0.45">
      <c r="A44" s="46"/>
      <c r="B44" s="4" t="str">
        <f>"+IDD"</f>
        <v>+IDD</v>
      </c>
      <c r="C44" s="12">
        <v>3511</v>
      </c>
      <c r="D44" s="38"/>
      <c r="E44" s="9">
        <v>13.525740000000001</v>
      </c>
      <c r="F44" s="22">
        <v>1620</v>
      </c>
      <c r="G44" s="36"/>
      <c r="H44" s="19">
        <v>16.210180000000001</v>
      </c>
      <c r="I44" s="12">
        <v>671</v>
      </c>
      <c r="J44" s="34"/>
      <c r="K44" s="15">
        <v>10.48944</v>
      </c>
      <c r="L44" s="12">
        <v>374</v>
      </c>
      <c r="M44" s="34"/>
      <c r="N44" s="15">
        <v>10.31643</v>
      </c>
      <c r="O44" s="12">
        <v>693</v>
      </c>
      <c r="P44" s="34"/>
      <c r="Q44" s="15">
        <v>29.656230000000001</v>
      </c>
      <c r="R44" s="12">
        <v>115</v>
      </c>
      <c r="S44" s="34"/>
      <c r="T44" s="15">
        <v>15.020429999999999</v>
      </c>
      <c r="U44" s="27"/>
      <c r="V44" s="28"/>
      <c r="W44" s="29"/>
    </row>
    <row r="45" spans="1:23" ht="14.65" thickBot="1" x14ac:dyDescent="0.5">
      <c r="A45" s="47"/>
      <c r="B45" s="5" t="str">
        <f>"-IDD"</f>
        <v>-IDD</v>
      </c>
      <c r="C45" s="13">
        <v>4942</v>
      </c>
      <c r="D45" s="39"/>
      <c r="E45" s="10">
        <v>19.03851306</v>
      </c>
      <c r="F45" s="23">
        <v>2183</v>
      </c>
      <c r="G45" s="35"/>
      <c r="H45" s="20">
        <v>21.843720000000001</v>
      </c>
      <c r="I45" s="13">
        <v>1086</v>
      </c>
      <c r="J45" s="35"/>
      <c r="K45" s="16">
        <v>16.976949999999999</v>
      </c>
      <c r="L45" s="13">
        <v>642</v>
      </c>
      <c r="M45" s="35"/>
      <c r="N45" s="16">
        <v>17.708950000000002</v>
      </c>
      <c r="O45" s="13">
        <v>839</v>
      </c>
      <c r="P45" s="35"/>
      <c r="Q45" s="16">
        <v>35.904150000000001</v>
      </c>
      <c r="R45" s="13">
        <v>110</v>
      </c>
      <c r="S45" s="35"/>
      <c r="T45" s="16">
        <v>14.367369999999999</v>
      </c>
      <c r="U45" s="30"/>
      <c r="V45" s="31"/>
      <c r="W45" s="32"/>
    </row>
    <row r="49" spans="7:19" x14ac:dyDescent="0.45">
      <c r="G49"/>
      <c r="M49"/>
      <c r="S49"/>
    </row>
    <row r="52" spans="7:19" x14ac:dyDescent="0.45">
      <c r="G52"/>
      <c r="M52"/>
      <c r="Q52" s="17"/>
      <c r="S52"/>
    </row>
    <row r="53" spans="7:19" x14ac:dyDescent="0.45">
      <c r="G53"/>
    </row>
    <row r="54" spans="7:19" x14ac:dyDescent="0.45">
      <c r="G54"/>
    </row>
    <row r="55" spans="7:19" x14ac:dyDescent="0.45">
      <c r="G55"/>
    </row>
    <row r="56" spans="7:19" x14ac:dyDescent="0.45">
      <c r="G56"/>
    </row>
    <row r="57" spans="7:19" x14ac:dyDescent="0.45">
      <c r="G57"/>
    </row>
    <row r="58" spans="7:19" x14ac:dyDescent="0.45">
      <c r="G58"/>
    </row>
    <row r="59" spans="7:19" x14ac:dyDescent="0.45">
      <c r="G59"/>
    </row>
    <row r="60" spans="7:19" x14ac:dyDescent="0.45">
      <c r="G60"/>
    </row>
    <row r="61" spans="7:19" x14ac:dyDescent="0.45">
      <c r="G61"/>
    </row>
    <row r="62" spans="7:19" x14ac:dyDescent="0.45">
      <c r="G62"/>
    </row>
    <row r="63" spans="7:19" x14ac:dyDescent="0.45">
      <c r="G63"/>
    </row>
    <row r="64" spans="7:19" x14ac:dyDescent="0.45">
      <c r="G64"/>
    </row>
    <row r="65" spans="7:7" x14ac:dyDescent="0.45">
      <c r="G65"/>
    </row>
    <row r="66" spans="7:7" x14ac:dyDescent="0.45">
      <c r="G66"/>
    </row>
  </sheetData>
  <mergeCells count="105">
    <mergeCell ref="M4:M6"/>
    <mergeCell ref="P28:P30"/>
    <mergeCell ref="D40:D42"/>
    <mergeCell ref="D43:D45"/>
    <mergeCell ref="D22:D24"/>
    <mergeCell ref="D25:D27"/>
    <mergeCell ref="D28:D30"/>
    <mergeCell ref="D31:D33"/>
    <mergeCell ref="D34:D36"/>
    <mergeCell ref="D37:D39"/>
    <mergeCell ref="D4:D6"/>
    <mergeCell ref="D7:D9"/>
    <mergeCell ref="D10:D12"/>
    <mergeCell ref="D13:D15"/>
    <mergeCell ref="D16:D18"/>
    <mergeCell ref="D19:D21"/>
    <mergeCell ref="J37:J39"/>
    <mergeCell ref="J40:J42"/>
    <mergeCell ref="J43:J45"/>
    <mergeCell ref="G40:G42"/>
    <mergeCell ref="G22:G24"/>
    <mergeCell ref="G4:G6"/>
    <mergeCell ref="S28:S30"/>
    <mergeCell ref="S31:S33"/>
    <mergeCell ref="S34:S36"/>
    <mergeCell ref="S37:S39"/>
    <mergeCell ref="S40:S42"/>
    <mergeCell ref="S43:S45"/>
    <mergeCell ref="V40:V42"/>
    <mergeCell ref="P4:P6"/>
    <mergeCell ref="P7:P9"/>
    <mergeCell ref="P10:P12"/>
    <mergeCell ref="P13:P15"/>
    <mergeCell ref="P16:P18"/>
    <mergeCell ref="P19:P21"/>
    <mergeCell ref="P22:P24"/>
    <mergeCell ref="P25:P27"/>
    <mergeCell ref="V22:V24"/>
    <mergeCell ref="V25:V27"/>
    <mergeCell ref="V28:V30"/>
    <mergeCell ref="V31:V33"/>
    <mergeCell ref="V34:V36"/>
    <mergeCell ref="V37:V39"/>
    <mergeCell ref="V4:V6"/>
    <mergeCell ref="V7:V9"/>
    <mergeCell ref="V10:V12"/>
    <mergeCell ref="V13:V15"/>
    <mergeCell ref="V16:V18"/>
    <mergeCell ref="V19:V21"/>
    <mergeCell ref="J28:J30"/>
    <mergeCell ref="J31:J33"/>
    <mergeCell ref="J34:J36"/>
    <mergeCell ref="P31:P33"/>
    <mergeCell ref="P34:P36"/>
    <mergeCell ref="P37:P39"/>
    <mergeCell ref="P40:P42"/>
    <mergeCell ref="P43:P45"/>
    <mergeCell ref="M7:M9"/>
    <mergeCell ref="M10:M12"/>
    <mergeCell ref="M13:M15"/>
    <mergeCell ref="M16:M18"/>
    <mergeCell ref="M19:M21"/>
    <mergeCell ref="M40:M42"/>
    <mergeCell ref="M43:M45"/>
    <mergeCell ref="M22:M24"/>
    <mergeCell ref="M25:M27"/>
    <mergeCell ref="M28:M30"/>
    <mergeCell ref="M31:M33"/>
    <mergeCell ref="M34:M36"/>
    <mergeCell ref="M37:M39"/>
    <mergeCell ref="S4:S6"/>
    <mergeCell ref="G7:G9"/>
    <mergeCell ref="G10:G12"/>
    <mergeCell ref="G13:G15"/>
    <mergeCell ref="G16:G18"/>
    <mergeCell ref="S25:S27"/>
    <mergeCell ref="S22:S24"/>
    <mergeCell ref="S19:S21"/>
    <mergeCell ref="S16:S18"/>
    <mergeCell ref="S13:S15"/>
    <mergeCell ref="S10:S12"/>
    <mergeCell ref="U2:W2"/>
    <mergeCell ref="U43:W45"/>
    <mergeCell ref="J10:J12"/>
    <mergeCell ref="J7:J9"/>
    <mergeCell ref="J4:J6"/>
    <mergeCell ref="C2:E2"/>
    <mergeCell ref="O2:Q2"/>
    <mergeCell ref="L2:N2"/>
    <mergeCell ref="R2:T2"/>
    <mergeCell ref="F2:H2"/>
    <mergeCell ref="I2:K2"/>
    <mergeCell ref="G43:G45"/>
    <mergeCell ref="J25:J27"/>
    <mergeCell ref="J22:J24"/>
    <mergeCell ref="J19:J21"/>
    <mergeCell ref="J16:J18"/>
    <mergeCell ref="J13:J15"/>
    <mergeCell ref="G19:G21"/>
    <mergeCell ref="G25:G27"/>
    <mergeCell ref="G28:G30"/>
    <mergeCell ref="G31:G33"/>
    <mergeCell ref="G34:G36"/>
    <mergeCell ref="G37:G39"/>
    <mergeCell ref="S7:S9"/>
  </mergeCells>
  <printOptions gridLines="1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Armstrong</dc:creator>
  <cp:lastModifiedBy>Jake Armstrong</cp:lastModifiedBy>
  <dcterms:created xsi:type="dcterms:W3CDTF">2019-12-21T23:00:26Z</dcterms:created>
  <dcterms:modified xsi:type="dcterms:W3CDTF">2019-12-30T15:39:52Z</dcterms:modified>
</cp:coreProperties>
</file>