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ay\OneDrive\Billing Code Project\JA Edits Jan\"/>
    </mc:Choice>
  </mc:AlternateContent>
  <xr:revisionPtr revIDLastSave="56" documentId="8_{F7AF1275-2A7A-4D8C-BF11-AD400C8CA169}" xr6:coauthVersionLast="45" xr6:coauthVersionMax="45" xr10:uidLastSave="{5772A77F-8EAB-468E-AA9E-F861A26C91A3}"/>
  <bookViews>
    <workbookView xWindow="-108" yWindow="-108" windowWidth="23256" windowHeight="12576" xr2:uid="{742AC0B0-E001-4F2D-823D-1D32785500A3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M134" i="1" l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</calcChain>
</file>

<file path=xl/sharedStrings.xml><?xml version="1.0" encoding="utf-8"?>
<sst xmlns="http://schemas.openxmlformats.org/spreadsheetml/2006/main" count="150" uniqueCount="30">
  <si>
    <t>Geography</t>
  </si>
  <si>
    <t>footnotes</t>
  </si>
  <si>
    <t>Canada</t>
  </si>
  <si>
    <t>40 to 44 years</t>
  </si>
  <si>
    <t>45 to 49 years</t>
  </si>
  <si>
    <t>50 to 54 years</t>
  </si>
  <si>
    <t>55 to 59 years</t>
  </si>
  <si>
    <t>60 to 64 years</t>
  </si>
  <si>
    <t>65 to 69 years</t>
  </si>
  <si>
    <t>70 to 74 years</t>
  </si>
  <si>
    <t>75 to 79 years</t>
  </si>
  <si>
    <t>80 to 84 years</t>
  </si>
  <si>
    <t>85 to 89 years</t>
  </si>
  <si>
    <t>90 years and over</t>
  </si>
  <si>
    <t>TOTAL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</si>
  <si>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</si>
  <si>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</si>
  <si>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</si>
  <si>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</si>
  <si>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</si>
  <si>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</si>
  <si>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</si>
  <si>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</si>
  <si>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</si>
  <si>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</si>
  <si>
    <t>Age group</t>
  </si>
  <si>
    <t>Rate of Glaucoma by Age Group</t>
  </si>
  <si>
    <t>Population estimates from Statistics Canada sorted by age, geographic location and year</t>
  </si>
  <si>
    <t>Population estimates of patients with a diagnosis of glaucoma sorted by age, geographic location and year</t>
  </si>
  <si>
    <t>From: Tuck MW, Crick RP. Ophthalmic Physiol Opt. 2003;23(2):175-179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</si>
</sst>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2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vertical="center" wrapText="1"/>
    </xf>
    <xf numFmtId="3" fontId="0" fillId="0" borderId="0" xfId="0" applyNumberFormat="1" applyAlignment="1">
      <alignment vertical="center" wrapText="1"/>
    </xf>
    <xf numFmtId="3" fontId="0" fillId="0" borderId="9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15" xfId="1" applyBorder="1" applyAlignment="1">
      <alignment horizontal="center" vertical="center" wrapText="1"/>
    </xf>
    <xf numFmtId="3" fontId="0" fillId="0" borderId="0" xfId="0" applyNumberForma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585624268841634"/>
                  <c:y val="-1.93070137066200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estimate'!$D$14:$U$14</c:f>
              <c:numCache>
                <c:formatCode>General</c:formatCode>
                <c:ptCount val="18"/>
                <c:pt idx="0">
                  <c:v>167311.4737</c:v>
                </c:pt>
                <c:pt idx="1">
                  <c:v>171821.67490000001</c:v>
                </c:pt>
                <c:pt idx="2">
                  <c:v>176741.80429999999</c:v>
                </c:pt>
                <c:pt idx="3">
                  <c:v>181659.03569999998</c:v>
                </c:pt>
                <c:pt idx="4">
                  <c:v>186482.61179999998</c:v>
                </c:pt>
                <c:pt idx="5">
                  <c:v>191507.48019999999</c:v>
                </c:pt>
                <c:pt idx="6">
                  <c:v>197148.25979999997</c:v>
                </c:pt>
                <c:pt idx="7">
                  <c:v>202452.24800000002</c:v>
                </c:pt>
                <c:pt idx="8">
                  <c:v>207927.10500000001</c:v>
                </c:pt>
                <c:pt idx="9">
                  <c:v>213505.31130000003</c:v>
                </c:pt>
                <c:pt idx="10">
                  <c:v>219471.69650000002</c:v>
                </c:pt>
                <c:pt idx="11">
                  <c:v>225490.26519999999</c:v>
                </c:pt>
                <c:pt idx="12">
                  <c:v>232309.57370000001</c:v>
                </c:pt>
                <c:pt idx="13">
                  <c:v>239228.39489999998</c:v>
                </c:pt>
                <c:pt idx="14">
                  <c:v>246070.3725</c:v>
                </c:pt>
                <c:pt idx="15">
                  <c:v>252642.03899999999</c:v>
                </c:pt>
                <c:pt idx="16">
                  <c:v>259579.0955</c:v>
                </c:pt>
                <c:pt idx="17">
                  <c:v>266696.10769999993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57-4053-B933-B911C31EC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973648"/>
        <c:axId val="712968072"/>
      </c:lineChart>
      <c:catAx>
        <c:axId val="71297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968072"/>
        <c:crosses val="autoZero"/>
        <c:auto val="1"/>
        <c:lblAlgn val="ctr"/>
        <c:lblOffset val="100"/>
        <c:noMultiLvlLbl val="0"/>
      </c:catAx>
      <c:valAx>
        <c:axId val="712968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973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NFL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66937882764655"/>
                  <c:y val="-1.4305555555555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estimate'!$D$26:$U$26</c:f>
              <c:numCache>
                <c:formatCode>General</c:formatCode>
                <c:ptCount val="18"/>
                <c:pt idx="0">
                  <c:v>2822.8074000000001</c:v>
                </c:pt>
                <c:pt idx="1">
                  <c:v>2886.9751000000001</c:v>
                </c:pt>
                <c:pt idx="2">
                  <c:v>2952.6250000000005</c:v>
                </c:pt>
                <c:pt idx="3">
                  <c:v>3014.0938999999998</c:v>
                </c:pt>
                <c:pt idx="4">
                  <c:v>3077.9740999999999</c:v>
                </c:pt>
                <c:pt idx="5">
                  <c:v>3140.1154999999999</c:v>
                </c:pt>
                <c:pt idx="6">
                  <c:v>3217.5500999999999</c:v>
                </c:pt>
                <c:pt idx="7">
                  <c:v>3290.6567</c:v>
                </c:pt>
                <c:pt idx="8">
                  <c:v>3367.6050000000005</c:v>
                </c:pt>
                <c:pt idx="9">
                  <c:v>3461.0234</c:v>
                </c:pt>
                <c:pt idx="10">
                  <c:v>3562.5439000000001</c:v>
                </c:pt>
                <c:pt idx="11">
                  <c:v>3668.3289999999997</c:v>
                </c:pt>
                <c:pt idx="12">
                  <c:v>3767.4317000000001</c:v>
                </c:pt>
                <c:pt idx="13">
                  <c:v>3863.4975999999997</c:v>
                </c:pt>
                <c:pt idx="14">
                  <c:v>3958.3866999999996</c:v>
                </c:pt>
                <c:pt idx="15">
                  <c:v>4053.7439999999997</c:v>
                </c:pt>
                <c:pt idx="16">
                  <c:v>4156.8688000000002</c:v>
                </c:pt>
                <c:pt idx="17">
                  <c:v>4248.3195999999998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5A-4529-B8D2-CCD8A762F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9802872"/>
        <c:axId val="509804512"/>
      </c:lineChart>
      <c:catAx>
        <c:axId val="509802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804512"/>
        <c:crosses val="autoZero"/>
        <c:auto val="1"/>
        <c:lblAlgn val="ctr"/>
        <c:lblOffset val="100"/>
        <c:noMultiLvlLbl val="0"/>
      </c:catAx>
      <c:valAx>
        <c:axId val="50980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802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PEI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833938140518712"/>
                  <c:y val="-5.8206059832802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estimate'!$D$38:$U$38</c:f>
              <c:numCache>
                <c:formatCode>General</c:formatCode>
                <c:ptCount val="18"/>
                <c:pt idx="0">
                  <c:v>810.03369999999995</c:v>
                </c:pt>
                <c:pt idx="1">
                  <c:v>825.30149999999992</c:v>
                </c:pt>
                <c:pt idx="2">
                  <c:v>841.0370999999999</c:v>
                </c:pt>
                <c:pt idx="3">
                  <c:v>857.15290000000016</c:v>
                </c:pt>
                <c:pt idx="4">
                  <c:v>872.10820000000012</c:v>
                </c:pt>
                <c:pt idx="5">
                  <c:v>893.91280000000006</c:v>
                </c:pt>
                <c:pt idx="6">
                  <c:v>917.17190000000005</c:v>
                </c:pt>
                <c:pt idx="7">
                  <c:v>938.07150000000001</c:v>
                </c:pt>
                <c:pt idx="8">
                  <c:v>960.39170000000001</c:v>
                </c:pt>
                <c:pt idx="9">
                  <c:v>977.80059999999992</c:v>
                </c:pt>
                <c:pt idx="10">
                  <c:v>1004.7716999999999</c:v>
                </c:pt>
                <c:pt idx="11">
                  <c:v>1033.8366000000003</c:v>
                </c:pt>
                <c:pt idx="12">
                  <c:v>1059.3987999999999</c:v>
                </c:pt>
                <c:pt idx="13">
                  <c:v>1083.3060999999998</c:v>
                </c:pt>
                <c:pt idx="14">
                  <c:v>1107.6084000000001</c:v>
                </c:pt>
                <c:pt idx="15">
                  <c:v>1129.9961000000001</c:v>
                </c:pt>
                <c:pt idx="16">
                  <c:v>1157.5779000000002</c:v>
                </c:pt>
                <c:pt idx="17">
                  <c:v>1185.2427000000002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8E-43D0-8285-C939EFAA9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2363760"/>
        <c:axId val="812367368"/>
      </c:lineChart>
      <c:catAx>
        <c:axId val="81236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367368"/>
        <c:crosses val="autoZero"/>
        <c:auto val="1"/>
        <c:lblAlgn val="ctr"/>
        <c:lblOffset val="100"/>
        <c:noMultiLvlLbl val="0"/>
      </c:catAx>
      <c:valAx>
        <c:axId val="812367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363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777690288713906"/>
                  <c:y val="-4.15091863517060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estimate'!$D$50:$U$50</c:f>
              <c:numCache>
                <c:formatCode>General</c:formatCode>
                <c:ptCount val="18"/>
                <c:pt idx="0">
                  <c:v>5517.5036000000009</c:v>
                </c:pt>
                <c:pt idx="1">
                  <c:v>5618.357</c:v>
                </c:pt>
                <c:pt idx="2">
                  <c:v>5751.3276999999998</c:v>
                </c:pt>
                <c:pt idx="3">
                  <c:v>5882.0051999999996</c:v>
                </c:pt>
                <c:pt idx="4">
                  <c:v>6006.7825000000003</c:v>
                </c:pt>
                <c:pt idx="5">
                  <c:v>6127.1397999999999</c:v>
                </c:pt>
                <c:pt idx="6">
                  <c:v>6276.9379000000008</c:v>
                </c:pt>
                <c:pt idx="7">
                  <c:v>6389.558</c:v>
                </c:pt>
                <c:pt idx="8">
                  <c:v>6518.0987000000005</c:v>
                </c:pt>
                <c:pt idx="9">
                  <c:v>6653.1448</c:v>
                </c:pt>
                <c:pt idx="10">
                  <c:v>6780.1299000000008</c:v>
                </c:pt>
                <c:pt idx="11">
                  <c:v>6913.4618</c:v>
                </c:pt>
                <c:pt idx="12">
                  <c:v>7080.2885999999999</c:v>
                </c:pt>
                <c:pt idx="13">
                  <c:v>7237.2415000000001</c:v>
                </c:pt>
                <c:pt idx="14">
                  <c:v>7380.7792000000009</c:v>
                </c:pt>
                <c:pt idx="15">
                  <c:v>7520.3387000000002</c:v>
                </c:pt>
                <c:pt idx="16">
                  <c:v>7670.1003000000001</c:v>
                </c:pt>
                <c:pt idx="17">
                  <c:v>7828.3480999999992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DD-4B45-9DE5-D39D3F3AF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9788112"/>
        <c:axId val="509788768"/>
      </c:lineChart>
      <c:catAx>
        <c:axId val="509788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788768"/>
        <c:crosses val="autoZero"/>
        <c:auto val="1"/>
        <c:lblAlgn val="ctr"/>
        <c:lblOffset val="100"/>
        <c:noMultiLvlLbl val="0"/>
      </c:catAx>
      <c:valAx>
        <c:axId val="50978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788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555134525277224"/>
                  <c:y val="-2.34117915491121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estimate'!$D$62:$U$62</c:f>
              <c:numCache>
                <c:formatCode>General</c:formatCode>
                <c:ptCount val="18"/>
                <c:pt idx="0">
                  <c:v>4384.8885</c:v>
                </c:pt>
                <c:pt idx="1">
                  <c:v>4485.0677000000005</c:v>
                </c:pt>
                <c:pt idx="2">
                  <c:v>4577.9098999999997</c:v>
                </c:pt>
                <c:pt idx="3">
                  <c:v>4670.8086999999996</c:v>
                </c:pt>
                <c:pt idx="4">
                  <c:v>4747.8734000000004</c:v>
                </c:pt>
                <c:pt idx="5">
                  <c:v>4841.8860999999997</c:v>
                </c:pt>
                <c:pt idx="6">
                  <c:v>4950.3122000000003</c:v>
                </c:pt>
                <c:pt idx="7">
                  <c:v>5060.2788</c:v>
                </c:pt>
                <c:pt idx="8">
                  <c:v>5165.2433000000001</c:v>
                </c:pt>
                <c:pt idx="9">
                  <c:v>5281.6117000000004</c:v>
                </c:pt>
                <c:pt idx="10">
                  <c:v>5400.7790000000005</c:v>
                </c:pt>
                <c:pt idx="11">
                  <c:v>5519.2581</c:v>
                </c:pt>
                <c:pt idx="12">
                  <c:v>5665.5791000000008</c:v>
                </c:pt>
                <c:pt idx="13">
                  <c:v>5809.2602000000006</c:v>
                </c:pt>
                <c:pt idx="14">
                  <c:v>5947.1153999999997</c:v>
                </c:pt>
                <c:pt idx="15">
                  <c:v>6081.3823999999995</c:v>
                </c:pt>
                <c:pt idx="16">
                  <c:v>6220.8914000000004</c:v>
                </c:pt>
                <c:pt idx="17">
                  <c:v>6371.2572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2C-4C77-951E-6EFAEB243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977256"/>
        <c:axId val="712982504"/>
      </c:lineChart>
      <c:catAx>
        <c:axId val="712977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982504"/>
        <c:crosses val="autoZero"/>
        <c:auto val="1"/>
        <c:lblAlgn val="ctr"/>
        <c:lblOffset val="100"/>
        <c:noMultiLvlLbl val="0"/>
      </c:catAx>
      <c:valAx>
        <c:axId val="71298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977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QB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172847848415147"/>
                  <c:y val="-1.42242040183566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estimate'!$D$74:$U$74</c:f>
              <c:numCache>
                <c:formatCode>General</c:formatCode>
                <c:ptCount val="18"/>
                <c:pt idx="0">
                  <c:v>41044.042000000001</c:v>
                </c:pt>
                <c:pt idx="1">
                  <c:v>42189.017900000006</c:v>
                </c:pt>
                <c:pt idx="2">
                  <c:v>43303.600299999998</c:v>
                </c:pt>
                <c:pt idx="3">
                  <c:v>44464.329899999997</c:v>
                </c:pt>
                <c:pt idx="4">
                  <c:v>45584.495200000005</c:v>
                </c:pt>
                <c:pt idx="5">
                  <c:v>46785.851699999992</c:v>
                </c:pt>
                <c:pt idx="6">
                  <c:v>48188.928399999997</c:v>
                </c:pt>
                <c:pt idx="7">
                  <c:v>49598.962899999999</c:v>
                </c:pt>
                <c:pt idx="8">
                  <c:v>51107.708399999996</c:v>
                </c:pt>
                <c:pt idx="9">
                  <c:v>52616.017399999997</c:v>
                </c:pt>
                <c:pt idx="10">
                  <c:v>54219.082399999999</c:v>
                </c:pt>
                <c:pt idx="11">
                  <c:v>55796.602400000003</c:v>
                </c:pt>
                <c:pt idx="12">
                  <c:v>57443.718700000012</c:v>
                </c:pt>
                <c:pt idx="13">
                  <c:v>59002.8367</c:v>
                </c:pt>
                <c:pt idx="14">
                  <c:v>60649.633099999992</c:v>
                </c:pt>
                <c:pt idx="15">
                  <c:v>62214.863299999997</c:v>
                </c:pt>
                <c:pt idx="16">
                  <c:v>63969.071899999995</c:v>
                </c:pt>
                <c:pt idx="17">
                  <c:v>65743.681700000001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0B-4EA9-B242-28375C27A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567720"/>
        <c:axId val="716570344"/>
      </c:lineChart>
      <c:catAx>
        <c:axId val="716567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570344"/>
        <c:crosses val="autoZero"/>
        <c:auto val="1"/>
        <c:lblAlgn val="ctr"/>
        <c:lblOffset val="100"/>
        <c:noMultiLvlLbl val="0"/>
      </c:catAx>
      <c:valAx>
        <c:axId val="71657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567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ON</a:t>
            </a:r>
          </a:p>
        </c:rich>
      </c:tx>
      <c:layout>
        <c:manualLayout>
          <c:xMode val="edge"/>
          <c:yMode val="edge"/>
          <c:x val="0.40671522309711289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03838186031831"/>
                  <c:y val="-4.39407054358179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estimate'!$D$86:$U$86</c:f>
              <c:numCache>
                <c:formatCode>General</c:formatCode>
                <c:ptCount val="18"/>
                <c:pt idx="0">
                  <c:v>62789.467100000009</c:v>
                </c:pt>
                <c:pt idx="1">
                  <c:v>64551.033000000003</c:v>
                </c:pt>
                <c:pt idx="2">
                  <c:v>66640.69200000001</c:v>
                </c:pt>
                <c:pt idx="3">
                  <c:v>68683.949400000012</c:v>
                </c:pt>
                <c:pt idx="4">
                  <c:v>70729.615900000004</c:v>
                </c:pt>
                <c:pt idx="5">
                  <c:v>72766.745699999999</c:v>
                </c:pt>
                <c:pt idx="6">
                  <c:v>75027.329599999997</c:v>
                </c:pt>
                <c:pt idx="7">
                  <c:v>77114.430999999997</c:v>
                </c:pt>
                <c:pt idx="8">
                  <c:v>79275.787200000006</c:v>
                </c:pt>
                <c:pt idx="9">
                  <c:v>81451.632199999993</c:v>
                </c:pt>
                <c:pt idx="10">
                  <c:v>83820.603199999998</c:v>
                </c:pt>
                <c:pt idx="11">
                  <c:v>86207.073299999989</c:v>
                </c:pt>
                <c:pt idx="12">
                  <c:v>88999.835700000011</c:v>
                </c:pt>
                <c:pt idx="13">
                  <c:v>91856.425600000002</c:v>
                </c:pt>
                <c:pt idx="14">
                  <c:v>94599.348500000007</c:v>
                </c:pt>
                <c:pt idx="15">
                  <c:v>97235.155500000008</c:v>
                </c:pt>
                <c:pt idx="16">
                  <c:v>99937.211500000005</c:v>
                </c:pt>
                <c:pt idx="17">
                  <c:v>102800.8631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87-48E8-AAD7-3DB2E4557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992344"/>
        <c:axId val="712994968"/>
      </c:lineChart>
      <c:catAx>
        <c:axId val="712992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994968"/>
        <c:crosses val="autoZero"/>
        <c:auto val="1"/>
        <c:lblAlgn val="ctr"/>
        <c:lblOffset val="100"/>
        <c:noMultiLvlLbl val="0"/>
      </c:catAx>
      <c:valAx>
        <c:axId val="71299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992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MB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5216348627020841"/>
                  <c:y val="1.33956144649583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estimate'!$D$98:$U$98</c:f>
              <c:numCache>
                <c:formatCode>General</c:formatCode>
                <c:ptCount val="18"/>
                <c:pt idx="0">
                  <c:v>6799.9481000000005</c:v>
                </c:pt>
                <c:pt idx="1">
                  <c:v>6899.4441999999999</c:v>
                </c:pt>
                <c:pt idx="2">
                  <c:v>7007.0503999999983</c:v>
                </c:pt>
                <c:pt idx="3">
                  <c:v>7117.0992999999999</c:v>
                </c:pt>
                <c:pt idx="4">
                  <c:v>7220.5987999999998</c:v>
                </c:pt>
                <c:pt idx="5">
                  <c:v>7328.6177000000007</c:v>
                </c:pt>
                <c:pt idx="6">
                  <c:v>7455.6752999999999</c:v>
                </c:pt>
                <c:pt idx="7">
                  <c:v>7548.3832000000011</c:v>
                </c:pt>
                <c:pt idx="8">
                  <c:v>7652.6776000000009</c:v>
                </c:pt>
                <c:pt idx="9">
                  <c:v>7749.8444000000009</c:v>
                </c:pt>
                <c:pt idx="10">
                  <c:v>7861.058</c:v>
                </c:pt>
                <c:pt idx="11">
                  <c:v>7963.446100000001</c:v>
                </c:pt>
                <c:pt idx="12">
                  <c:v>8114.5821999999998</c:v>
                </c:pt>
                <c:pt idx="13">
                  <c:v>8273.9842000000008</c:v>
                </c:pt>
                <c:pt idx="14">
                  <c:v>8421.7440999999999</c:v>
                </c:pt>
                <c:pt idx="15">
                  <c:v>8574.2031000000006</c:v>
                </c:pt>
                <c:pt idx="16">
                  <c:v>8734.9940000000006</c:v>
                </c:pt>
                <c:pt idx="17">
                  <c:v>8900.2671000000009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0F-454B-8EE7-7956046EC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1092784"/>
        <c:axId val="321089176"/>
      </c:lineChart>
      <c:catAx>
        <c:axId val="32109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89176"/>
        <c:crosses val="autoZero"/>
        <c:auto val="1"/>
        <c:lblAlgn val="ctr"/>
        <c:lblOffset val="100"/>
        <c:noMultiLvlLbl val="0"/>
      </c:catAx>
      <c:valAx>
        <c:axId val="321089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9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402102016941434"/>
                  <c:y val="-3.560819187272967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estimate'!$D$110:$U$110</c:f>
              <c:numCache>
                <c:formatCode>General</c:formatCode>
                <c:ptCount val="18"/>
                <c:pt idx="0">
                  <c:v>6290.9705999999996</c:v>
                </c:pt>
                <c:pt idx="1">
                  <c:v>6328.4378999999999</c:v>
                </c:pt>
                <c:pt idx="2">
                  <c:v>6403.9016000000011</c:v>
                </c:pt>
                <c:pt idx="3">
                  <c:v>6481.4455000000007</c:v>
                </c:pt>
                <c:pt idx="4">
                  <c:v>6545.3744999999999</c:v>
                </c:pt>
                <c:pt idx="5">
                  <c:v>6628.3392999999996</c:v>
                </c:pt>
                <c:pt idx="6">
                  <c:v>6707.3018999999995</c:v>
                </c:pt>
                <c:pt idx="7">
                  <c:v>6793.2644</c:v>
                </c:pt>
                <c:pt idx="8">
                  <c:v>6880.2044999999998</c:v>
                </c:pt>
                <c:pt idx="9">
                  <c:v>6974.7408999999989</c:v>
                </c:pt>
                <c:pt idx="10">
                  <c:v>7077.3480000000009</c:v>
                </c:pt>
                <c:pt idx="11">
                  <c:v>7157.1527999999998</c:v>
                </c:pt>
                <c:pt idx="12">
                  <c:v>7265.3028000000004</c:v>
                </c:pt>
                <c:pt idx="13">
                  <c:v>7363.5071000000007</c:v>
                </c:pt>
                <c:pt idx="14">
                  <c:v>7459.0642000000007</c:v>
                </c:pt>
                <c:pt idx="15">
                  <c:v>7551.7139999999999</c:v>
                </c:pt>
                <c:pt idx="16">
                  <c:v>7656.2388000000001</c:v>
                </c:pt>
                <c:pt idx="17">
                  <c:v>7767.7870000000003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4F-46FC-8F7C-3BD3D509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9139552"/>
        <c:axId val="339143488"/>
      </c:lineChart>
      <c:catAx>
        <c:axId val="33913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143488"/>
        <c:crosses val="autoZero"/>
        <c:auto val="1"/>
        <c:lblAlgn val="ctr"/>
        <c:lblOffset val="100"/>
        <c:noMultiLvlLbl val="0"/>
      </c:catAx>
      <c:valAx>
        <c:axId val="3391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139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72554147066041"/>
                  <c:y val="-8.18999185237579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estimate'!$D$122:$U$122</c:f>
              <c:numCache>
                <c:formatCode>General</c:formatCode>
                <c:ptCount val="18"/>
                <c:pt idx="0">
                  <c:v>13639.064100000001</c:v>
                </c:pt>
                <c:pt idx="1">
                  <c:v>14142.268099999999</c:v>
                </c:pt>
                <c:pt idx="2">
                  <c:v>14679.602000000001</c:v>
                </c:pt>
                <c:pt idx="3">
                  <c:v>15193.748700000002</c:v>
                </c:pt>
                <c:pt idx="4">
                  <c:v>15697.4578</c:v>
                </c:pt>
                <c:pt idx="5">
                  <c:v>16274.9833</c:v>
                </c:pt>
                <c:pt idx="6">
                  <c:v>16899.652900000001</c:v>
                </c:pt>
                <c:pt idx="7">
                  <c:v>17458.4594</c:v>
                </c:pt>
                <c:pt idx="8">
                  <c:v>17979.322899999996</c:v>
                </c:pt>
                <c:pt idx="9">
                  <c:v>18537.003400000001</c:v>
                </c:pt>
                <c:pt idx="10">
                  <c:v>19108.386700000003</c:v>
                </c:pt>
                <c:pt idx="11">
                  <c:v>19734.951700000001</c:v>
                </c:pt>
                <c:pt idx="12">
                  <c:v>20452.035600000003</c:v>
                </c:pt>
                <c:pt idx="13">
                  <c:v>21235.235000000001</c:v>
                </c:pt>
                <c:pt idx="14">
                  <c:v>21971.904500000001</c:v>
                </c:pt>
                <c:pt idx="15">
                  <c:v>22654.396800000002</c:v>
                </c:pt>
                <c:pt idx="16">
                  <c:v>23367.769200000002</c:v>
                </c:pt>
                <c:pt idx="17">
                  <c:v>24122.118600000002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19-4F60-B082-0E7143C97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3005464"/>
        <c:axId val="713003824"/>
      </c:lineChart>
      <c:catAx>
        <c:axId val="713005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003824"/>
        <c:crosses val="autoZero"/>
        <c:auto val="1"/>
        <c:lblAlgn val="ctr"/>
        <c:lblOffset val="100"/>
        <c:noMultiLvlLbl val="0"/>
      </c:catAx>
      <c:valAx>
        <c:axId val="71300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005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02351036328296"/>
                  <c:y val="-3.670402217752739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'[1]Canadians with POAG estimate'!$D$1:$U$1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'[1]Canadians with POAG estimate'!$D$134:$U$134</c:f>
              <c:numCache>
                <c:formatCode>General</c:formatCode>
                <c:ptCount val="18"/>
                <c:pt idx="0">
                  <c:v>22982.323</c:v>
                </c:pt>
                <c:pt idx="1">
                  <c:v>23656.0098</c:v>
                </c:pt>
                <c:pt idx="2">
                  <c:v>24332.396099999998</c:v>
                </c:pt>
                <c:pt idx="3">
                  <c:v>25030.711300000003</c:v>
                </c:pt>
                <c:pt idx="4">
                  <c:v>25722.363899999997</c:v>
                </c:pt>
                <c:pt idx="5">
                  <c:v>26426.824199999999</c:v>
                </c:pt>
                <c:pt idx="6">
                  <c:v>27200.906299999999</c:v>
                </c:pt>
                <c:pt idx="7">
                  <c:v>27943.153700000006</c:v>
                </c:pt>
                <c:pt idx="8">
                  <c:v>28689.872800000001</c:v>
                </c:pt>
                <c:pt idx="9">
                  <c:v>29459.323300000004</c:v>
                </c:pt>
                <c:pt idx="10">
                  <c:v>30279.923700000003</c:v>
                </c:pt>
                <c:pt idx="11">
                  <c:v>31123.97</c:v>
                </c:pt>
                <c:pt idx="12">
                  <c:v>32074.167799999999</c:v>
                </c:pt>
                <c:pt idx="13">
                  <c:v>33098.829100000003</c:v>
                </c:pt>
                <c:pt idx="14">
                  <c:v>34154.556300000004</c:v>
                </c:pt>
                <c:pt idx="15">
                  <c:v>35189.670699999995</c:v>
                </c:pt>
                <c:pt idx="16">
                  <c:v>36252.849900000001</c:v>
                </c:pt>
                <c:pt idx="17">
                  <c:v>37256.130900000004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1C-42D6-A465-C3B545352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0197080"/>
        <c:axId val="810198720"/>
      </c:lineChart>
      <c:catAx>
        <c:axId val="810197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198720"/>
        <c:crosses val="autoZero"/>
        <c:auto val="1"/>
        <c:lblAlgn val="ctr"/>
        <c:lblOffset val="100"/>
        <c:noMultiLvlLbl val="0"/>
      </c:catAx>
      <c:valAx>
        <c:axId val="81019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197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359568</xdr:colOff>
      <xdr:row>3</xdr:row>
      <xdr:rowOff>126205</xdr:rowOff>
    </xdr:from>
    <xdr:to>
      <xdr:col>46</xdr:col>
      <xdr:colOff>397669</xdr:colOff>
      <xdr:row>10</xdr:row>
      <xdr:rowOff>335755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0EDD7E-0768-41CD-A95C-9D8E56CE8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369093</xdr:colOff>
      <xdr:row>15</xdr:row>
      <xdr:rowOff>326230</xdr:rowOff>
    </xdr:from>
    <xdr:to>
      <xdr:col>46</xdr:col>
      <xdr:colOff>407193</xdr:colOff>
      <xdr:row>23</xdr:row>
      <xdr:rowOff>173830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666A3-8E0D-424A-89D2-104279DD7B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373856</xdr:colOff>
      <xdr:row>28</xdr:row>
      <xdr:rowOff>69056</xdr:rowOff>
    </xdr:from>
    <xdr:to>
      <xdr:col>46</xdr:col>
      <xdr:colOff>411956</xdr:colOff>
      <xdr:row>35</xdr:row>
      <xdr:rowOff>278606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992772-7C0E-4484-893E-3B600E21D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316706</xdr:colOff>
      <xdr:row>39</xdr:row>
      <xdr:rowOff>335755</xdr:rowOff>
    </xdr:from>
    <xdr:to>
      <xdr:col>46</xdr:col>
      <xdr:colOff>354806</xdr:colOff>
      <xdr:row>47</xdr:row>
      <xdr:rowOff>183355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56A942A-782B-4FA2-B711-0FCEDD0673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321468</xdr:colOff>
      <xdr:row>51</xdr:row>
      <xdr:rowOff>335756</xdr:rowOff>
    </xdr:from>
    <xdr:to>
      <xdr:col>46</xdr:col>
      <xdr:colOff>359568</xdr:colOff>
      <xdr:row>59</xdr:row>
      <xdr:rowOff>183356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4AF2B8D-8261-418D-86F8-C4D9C9A3C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288131</xdr:colOff>
      <xdr:row>63</xdr:row>
      <xdr:rowOff>150017</xdr:rowOff>
    </xdr:from>
    <xdr:to>
      <xdr:col>46</xdr:col>
      <xdr:colOff>326231</xdr:colOff>
      <xdr:row>70</xdr:row>
      <xdr:rowOff>359567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64E1F4B-8596-4BB1-A7CA-12C6DCAFE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39</xdr:col>
      <xdr:colOff>292894</xdr:colOff>
      <xdr:row>75</xdr:row>
      <xdr:rowOff>240505</xdr:rowOff>
    </xdr:from>
    <xdr:to>
      <xdr:col>46</xdr:col>
      <xdr:colOff>330994</xdr:colOff>
      <xdr:row>83</xdr:row>
      <xdr:rowOff>88105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4B13B5A-C2BE-4364-B764-F6075CEDD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373855</xdr:colOff>
      <xdr:row>88</xdr:row>
      <xdr:rowOff>59530</xdr:rowOff>
    </xdr:from>
    <xdr:to>
      <xdr:col>46</xdr:col>
      <xdr:colOff>411955</xdr:colOff>
      <xdr:row>95</xdr:row>
      <xdr:rowOff>269080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275AAF-25E6-48FF-A3ED-C0F90E61F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39</xdr:col>
      <xdr:colOff>242887</xdr:colOff>
      <xdr:row>100</xdr:row>
      <xdr:rowOff>4762</xdr:rowOff>
    </xdr:from>
    <xdr:to>
      <xdr:col>46</xdr:col>
      <xdr:colOff>280988</xdr:colOff>
      <xdr:row>107</xdr:row>
      <xdr:rowOff>226219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AC5BCA0-DBAD-4985-ACEF-2114E2726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226219</xdr:colOff>
      <xdr:row>112</xdr:row>
      <xdr:rowOff>75007</xdr:rowOff>
    </xdr:from>
    <xdr:to>
      <xdr:col>46</xdr:col>
      <xdr:colOff>297657</xdr:colOff>
      <xdr:row>119</xdr:row>
      <xdr:rowOff>317894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532A192-0F61-4FEB-A94B-A7121A388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142875</xdr:colOff>
      <xdr:row>123</xdr:row>
      <xdr:rowOff>336947</xdr:rowOff>
    </xdr:from>
    <xdr:to>
      <xdr:col>46</xdr:col>
      <xdr:colOff>214313</xdr:colOff>
      <xdr:row>131</xdr:row>
      <xdr:rowOff>222647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46F2FB2-259F-41E4-A077-98905065C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keb\OneDrive\C%20Hutnik%20Lab\Biling%20Code%20Project\Results%20-%20MIGS%20OHIP%20Usage\Billing%20Code%20Data%20-%20all%20provinces%20-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"/>
      <sheetName val="Alberta"/>
      <sheetName val="Sask"/>
      <sheetName val="Manitoba"/>
      <sheetName val="Ontario"/>
      <sheetName val="Quebec"/>
      <sheetName val="NB"/>
      <sheetName val="PEI"/>
      <sheetName val="NS"/>
      <sheetName val="NL"/>
      <sheetName val="COMPARISON"/>
      <sheetName val="Stats CAN Population data"/>
      <sheetName val="POAG prevalence by age bracket"/>
      <sheetName val="Canadians with POAG estimate"/>
      <sheetName val="CAN Code use Per POAG patient"/>
      <sheetName val="All prov use per POAG pati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D1">
            <v>2000</v>
          </cell>
          <cell r="E1">
            <v>2001</v>
          </cell>
          <cell r="F1">
            <v>2002</v>
          </cell>
          <cell r="G1">
            <v>2003</v>
          </cell>
          <cell r="H1">
            <v>2004</v>
          </cell>
          <cell r="I1">
            <v>2005</v>
          </cell>
          <cell r="J1">
            <v>2006</v>
          </cell>
          <cell r="K1">
            <v>2007</v>
          </cell>
          <cell r="L1">
            <v>2008</v>
          </cell>
          <cell r="M1">
            <v>2009</v>
          </cell>
          <cell r="N1">
            <v>2010</v>
          </cell>
          <cell r="O1">
            <v>2011</v>
          </cell>
          <cell r="P1">
            <v>2012</v>
          </cell>
          <cell r="Q1">
            <v>2013</v>
          </cell>
          <cell r="R1">
            <v>2014</v>
          </cell>
          <cell r="S1">
            <v>2015</v>
          </cell>
          <cell r="T1">
            <v>2016</v>
          </cell>
          <cell r="U1">
            <v>2017</v>
          </cell>
        </row>
        <row r="14">
          <cell r="D14">
            <v>167311.4737</v>
          </cell>
          <cell r="E14">
            <v>171821.67490000001</v>
          </cell>
          <cell r="F14">
            <v>176741.80429999999</v>
          </cell>
          <cell r="G14">
            <v>181659.03569999998</v>
          </cell>
          <cell r="H14">
            <v>186482.61179999998</v>
          </cell>
          <cell r="I14">
            <v>191507.48019999999</v>
          </cell>
          <cell r="J14">
            <v>197148.25979999997</v>
          </cell>
          <cell r="K14">
            <v>202452.24800000002</v>
          </cell>
          <cell r="L14">
            <v>207927.10500000001</v>
          </cell>
          <cell r="M14">
            <v>213505.31130000003</v>
          </cell>
          <cell r="N14">
            <v>219471.69650000002</v>
          </cell>
          <cell r="O14">
            <v>225490.26519999999</v>
          </cell>
          <cell r="P14">
            <v>232309.57370000001</v>
          </cell>
          <cell r="Q14">
            <v>239228.39489999998</v>
          </cell>
          <cell r="R14">
            <v>246070.3725</v>
          </cell>
          <cell r="S14">
            <v>252642.03899999999</v>
          </cell>
          <cell r="T14">
            <v>259579.0955</v>
          </cell>
          <cell r="U14">
            <v>266696.10769999993</v>
          </cell>
        </row>
        <row r="26">
          <cell r="D26">
            <v>2822.8074000000001</v>
          </cell>
          <cell r="E26">
            <v>2886.9751000000001</v>
          </cell>
          <cell r="F26">
            <v>2952.6250000000005</v>
          </cell>
          <cell r="G26">
            <v>3014.0938999999998</v>
          </cell>
          <cell r="H26">
            <v>3077.9740999999999</v>
          </cell>
          <cell r="I26">
            <v>3140.1154999999999</v>
          </cell>
          <cell r="J26">
            <v>3217.5500999999999</v>
          </cell>
          <cell r="K26">
            <v>3290.6567</v>
          </cell>
          <cell r="L26">
            <v>3367.6050000000005</v>
          </cell>
          <cell r="M26">
            <v>3461.0234</v>
          </cell>
          <cell r="N26">
            <v>3562.5439000000001</v>
          </cell>
          <cell r="O26">
            <v>3668.3289999999997</v>
          </cell>
          <cell r="P26">
            <v>3767.4317000000001</v>
          </cell>
          <cell r="Q26">
            <v>3863.4975999999997</v>
          </cell>
          <cell r="R26">
            <v>3958.3866999999996</v>
          </cell>
          <cell r="S26">
            <v>4053.7439999999997</v>
          </cell>
          <cell r="T26">
            <v>4156.8688000000002</v>
          </cell>
          <cell r="U26">
            <v>4248.3195999999998</v>
          </cell>
        </row>
        <row r="38">
          <cell r="D38">
            <v>810.03369999999995</v>
          </cell>
          <cell r="E38">
            <v>825.30149999999992</v>
          </cell>
          <cell r="F38">
            <v>841.0370999999999</v>
          </cell>
          <cell r="G38">
            <v>857.15290000000016</v>
          </cell>
          <cell r="H38">
            <v>872.10820000000012</v>
          </cell>
          <cell r="I38">
            <v>893.91280000000006</v>
          </cell>
          <cell r="J38">
            <v>917.17190000000005</v>
          </cell>
          <cell r="K38">
            <v>938.07150000000001</v>
          </cell>
          <cell r="L38">
            <v>960.39170000000001</v>
          </cell>
          <cell r="M38">
            <v>977.80059999999992</v>
          </cell>
          <cell r="N38">
            <v>1004.7716999999999</v>
          </cell>
          <cell r="O38">
            <v>1033.8366000000003</v>
          </cell>
          <cell r="P38">
            <v>1059.3987999999999</v>
          </cell>
          <cell r="Q38">
            <v>1083.3060999999998</v>
          </cell>
          <cell r="R38">
            <v>1107.6084000000001</v>
          </cell>
          <cell r="S38">
            <v>1129.9961000000001</v>
          </cell>
          <cell r="T38">
            <v>1157.5779000000002</v>
          </cell>
          <cell r="U38">
            <v>1185.2427000000002</v>
          </cell>
        </row>
        <row r="50">
          <cell r="D50">
            <v>5517.5036000000009</v>
          </cell>
          <cell r="E50">
            <v>5618.357</v>
          </cell>
          <cell r="F50">
            <v>5751.3276999999998</v>
          </cell>
          <cell r="G50">
            <v>5882.0051999999996</v>
          </cell>
          <cell r="H50">
            <v>6006.7825000000003</v>
          </cell>
          <cell r="I50">
            <v>6127.1397999999999</v>
          </cell>
          <cell r="J50">
            <v>6276.9379000000008</v>
          </cell>
          <cell r="K50">
            <v>6389.558</v>
          </cell>
          <cell r="L50">
            <v>6518.0987000000005</v>
          </cell>
          <cell r="M50">
            <v>6653.1448</v>
          </cell>
          <cell r="N50">
            <v>6780.1299000000008</v>
          </cell>
          <cell r="O50">
            <v>6913.4618</v>
          </cell>
          <cell r="P50">
            <v>7080.2885999999999</v>
          </cell>
          <cell r="Q50">
            <v>7237.2415000000001</v>
          </cell>
          <cell r="R50">
            <v>7380.7792000000009</v>
          </cell>
          <cell r="S50">
            <v>7520.3387000000002</v>
          </cell>
          <cell r="T50">
            <v>7670.1003000000001</v>
          </cell>
          <cell r="U50">
            <v>7828.3480999999992</v>
          </cell>
        </row>
        <row r="62">
          <cell r="D62">
            <v>4384.8885</v>
          </cell>
          <cell r="E62">
            <v>4485.0677000000005</v>
          </cell>
          <cell r="F62">
            <v>4577.9098999999997</v>
          </cell>
          <cell r="G62">
            <v>4670.8086999999996</v>
          </cell>
          <cell r="H62">
            <v>4747.8734000000004</v>
          </cell>
          <cell r="I62">
            <v>4841.8860999999997</v>
          </cell>
          <cell r="J62">
            <v>4950.3122000000003</v>
          </cell>
          <cell r="K62">
            <v>5060.2788</v>
          </cell>
          <cell r="L62">
            <v>5165.2433000000001</v>
          </cell>
          <cell r="M62">
            <v>5281.6117000000004</v>
          </cell>
          <cell r="N62">
            <v>5400.7790000000005</v>
          </cell>
          <cell r="O62">
            <v>5519.2581</v>
          </cell>
          <cell r="P62">
            <v>5665.5791000000008</v>
          </cell>
          <cell r="Q62">
            <v>5809.2602000000006</v>
          </cell>
          <cell r="R62">
            <v>5947.1153999999997</v>
          </cell>
          <cell r="S62">
            <v>6081.3823999999995</v>
          </cell>
          <cell r="T62">
            <v>6220.8914000000004</v>
          </cell>
          <cell r="U62">
            <v>6371.2572</v>
          </cell>
        </row>
        <row r="74">
          <cell r="D74">
            <v>41044.042000000001</v>
          </cell>
          <cell r="E74">
            <v>42189.017900000006</v>
          </cell>
          <cell r="F74">
            <v>43303.600299999998</v>
          </cell>
          <cell r="G74">
            <v>44464.329899999997</v>
          </cell>
          <cell r="H74">
            <v>45584.495200000005</v>
          </cell>
          <cell r="I74">
            <v>46785.851699999992</v>
          </cell>
          <cell r="J74">
            <v>48188.928399999997</v>
          </cell>
          <cell r="K74">
            <v>49598.962899999999</v>
          </cell>
          <cell r="L74">
            <v>51107.708399999996</v>
          </cell>
          <cell r="M74">
            <v>52616.017399999997</v>
          </cell>
          <cell r="N74">
            <v>54219.082399999999</v>
          </cell>
          <cell r="O74">
            <v>55796.602400000003</v>
          </cell>
          <cell r="P74">
            <v>57443.718700000012</v>
          </cell>
          <cell r="Q74">
            <v>59002.8367</v>
          </cell>
          <cell r="R74">
            <v>60649.633099999992</v>
          </cell>
          <cell r="S74">
            <v>62214.863299999997</v>
          </cell>
          <cell r="T74">
            <v>63969.071899999995</v>
          </cell>
          <cell r="U74">
            <v>65743.681700000001</v>
          </cell>
        </row>
        <row r="86">
          <cell r="D86">
            <v>62789.467100000009</v>
          </cell>
          <cell r="E86">
            <v>64551.033000000003</v>
          </cell>
          <cell r="F86">
            <v>66640.69200000001</v>
          </cell>
          <cell r="G86">
            <v>68683.949400000012</v>
          </cell>
          <cell r="H86">
            <v>70729.615900000004</v>
          </cell>
          <cell r="I86">
            <v>72766.745699999999</v>
          </cell>
          <cell r="J86">
            <v>75027.329599999997</v>
          </cell>
          <cell r="K86">
            <v>77114.430999999997</v>
          </cell>
          <cell r="L86">
            <v>79275.787200000006</v>
          </cell>
          <cell r="M86">
            <v>81451.632199999993</v>
          </cell>
          <cell r="N86">
            <v>83820.603199999998</v>
          </cell>
          <cell r="O86">
            <v>86207.073299999989</v>
          </cell>
          <cell r="P86">
            <v>88999.835700000011</v>
          </cell>
          <cell r="Q86">
            <v>91856.425600000002</v>
          </cell>
          <cell r="R86">
            <v>94599.348500000007</v>
          </cell>
          <cell r="S86">
            <v>97235.155500000008</v>
          </cell>
          <cell r="T86">
            <v>99937.211500000005</v>
          </cell>
          <cell r="U86">
            <v>102800.8631</v>
          </cell>
        </row>
        <row r="98">
          <cell r="D98">
            <v>6799.9481000000005</v>
          </cell>
          <cell r="E98">
            <v>6899.4441999999999</v>
          </cell>
          <cell r="F98">
            <v>7007.0503999999983</v>
          </cell>
          <cell r="G98">
            <v>7117.0992999999999</v>
          </cell>
          <cell r="H98">
            <v>7220.5987999999998</v>
          </cell>
          <cell r="I98">
            <v>7328.6177000000007</v>
          </cell>
          <cell r="J98">
            <v>7455.6752999999999</v>
          </cell>
          <cell r="K98">
            <v>7548.3832000000011</v>
          </cell>
          <cell r="L98">
            <v>7652.6776000000009</v>
          </cell>
          <cell r="M98">
            <v>7749.8444000000009</v>
          </cell>
          <cell r="N98">
            <v>7861.058</v>
          </cell>
          <cell r="O98">
            <v>7963.446100000001</v>
          </cell>
          <cell r="P98">
            <v>8114.5821999999998</v>
          </cell>
          <cell r="Q98">
            <v>8273.9842000000008</v>
          </cell>
          <cell r="R98">
            <v>8421.7440999999999</v>
          </cell>
          <cell r="S98">
            <v>8574.2031000000006</v>
          </cell>
          <cell r="T98">
            <v>8734.9940000000006</v>
          </cell>
          <cell r="U98">
            <v>8900.2671000000009</v>
          </cell>
        </row>
        <row r="110">
          <cell r="D110">
            <v>6290.9705999999996</v>
          </cell>
          <cell r="E110">
            <v>6328.4378999999999</v>
          </cell>
          <cell r="F110">
            <v>6403.9016000000011</v>
          </cell>
          <cell r="G110">
            <v>6481.4455000000007</v>
          </cell>
          <cell r="H110">
            <v>6545.3744999999999</v>
          </cell>
          <cell r="I110">
            <v>6628.3392999999996</v>
          </cell>
          <cell r="J110">
            <v>6707.3018999999995</v>
          </cell>
          <cell r="K110">
            <v>6793.2644</v>
          </cell>
          <cell r="L110">
            <v>6880.2044999999998</v>
          </cell>
          <cell r="M110">
            <v>6974.7408999999989</v>
          </cell>
          <cell r="N110">
            <v>7077.3480000000009</v>
          </cell>
          <cell r="O110">
            <v>7157.1527999999998</v>
          </cell>
          <cell r="P110">
            <v>7265.3028000000004</v>
          </cell>
          <cell r="Q110">
            <v>7363.5071000000007</v>
          </cell>
          <cell r="R110">
            <v>7459.0642000000007</v>
          </cell>
          <cell r="S110">
            <v>7551.7139999999999</v>
          </cell>
          <cell r="T110">
            <v>7656.2388000000001</v>
          </cell>
          <cell r="U110">
            <v>7767.7870000000003</v>
          </cell>
        </row>
        <row r="122">
          <cell r="D122">
            <v>13639.064100000001</v>
          </cell>
          <cell r="E122">
            <v>14142.268099999999</v>
          </cell>
          <cell r="F122">
            <v>14679.602000000001</v>
          </cell>
          <cell r="G122">
            <v>15193.748700000002</v>
          </cell>
          <cell r="H122">
            <v>15697.4578</v>
          </cell>
          <cell r="I122">
            <v>16274.9833</v>
          </cell>
          <cell r="J122">
            <v>16899.652900000001</v>
          </cell>
          <cell r="K122">
            <v>17458.4594</v>
          </cell>
          <cell r="L122">
            <v>17979.322899999996</v>
          </cell>
          <cell r="M122">
            <v>18537.003400000001</v>
          </cell>
          <cell r="N122">
            <v>19108.386700000003</v>
          </cell>
          <cell r="O122">
            <v>19734.951700000001</v>
          </cell>
          <cell r="P122">
            <v>20452.035600000003</v>
          </cell>
          <cell r="Q122">
            <v>21235.235000000001</v>
          </cell>
          <cell r="R122">
            <v>21971.904500000001</v>
          </cell>
          <cell r="S122">
            <v>22654.396800000002</v>
          </cell>
          <cell r="T122">
            <v>23367.769200000002</v>
          </cell>
          <cell r="U122">
            <v>24122.118600000002</v>
          </cell>
        </row>
        <row r="134">
          <cell r="D134">
            <v>22982.323</v>
          </cell>
          <cell r="E134">
            <v>23656.0098</v>
          </cell>
          <cell r="F134">
            <v>24332.396099999998</v>
          </cell>
          <cell r="G134">
            <v>25030.711300000003</v>
          </cell>
          <cell r="H134">
            <v>25722.363899999997</v>
          </cell>
          <cell r="I134">
            <v>26426.824199999999</v>
          </cell>
          <cell r="J134">
            <v>27200.906299999999</v>
          </cell>
          <cell r="K134">
            <v>27943.153700000006</v>
          </cell>
          <cell r="L134">
            <v>28689.872800000001</v>
          </cell>
          <cell r="M134">
            <v>29459.323300000004</v>
          </cell>
          <cell r="N134">
            <v>30279.923700000003</v>
          </cell>
          <cell r="O134">
            <v>31123.97</v>
          </cell>
          <cell r="P134">
            <v>32074.167799999999</v>
          </cell>
          <cell r="Q134">
            <v>33098.829100000003</v>
          </cell>
          <cell r="R134">
            <v>34154.556300000004</v>
          </cell>
          <cell r="S134">
            <v>35189.670699999995</v>
          </cell>
          <cell r="T134">
            <v>36252.849900000001</v>
          </cell>
          <cell r="U134">
            <v>37256.130900000004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5.statcan.gc.ca/cansim/a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1B71-6264-4CAA-B77B-2B816ECC52DD}">
  <dimension ref="A1:AM134"/>
  <sheetViews>
    <sheetView tabSelected="1" zoomScale="70" zoomScaleNormal="70" workbookViewId="0">
      <selection activeCell="C2" sqref="C1:T1048576"/>
    </sheetView>
  </sheetViews>
  <sheetFormatPr defaultRowHeight="14.4" x14ac:dyDescent="0.3"/>
  <cols>
    <col min="1" max="1" width="12.88671875" bestFit="1" customWidth="1"/>
    <col min="3" max="20" width="9.77734375" bestFit="1" customWidth="1"/>
    <col min="21" max="21" width="29.77734375" customWidth="1"/>
  </cols>
  <sheetData>
    <row r="1" spans="1:39" ht="18.600000000000001" thickBot="1" x14ac:dyDescent="0.35">
      <c r="A1" s="1" t="s">
        <v>0</v>
      </c>
      <c r="B1" s="32" t="s">
        <v>25</v>
      </c>
      <c r="C1" s="31" t="s">
        <v>27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19" t="s">
        <v>26</v>
      </c>
      <c r="V1" s="29" t="s">
        <v>28</v>
      </c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</row>
    <row r="2" spans="1:39" ht="43.8" thickBot="1" x14ac:dyDescent="0.35">
      <c r="A2" s="2" t="s">
        <v>1</v>
      </c>
      <c r="B2" s="33"/>
      <c r="C2" s="1">
        <v>2000</v>
      </c>
      <c r="D2" s="1">
        <v>2001</v>
      </c>
      <c r="E2" s="1">
        <v>2002</v>
      </c>
      <c r="F2" s="1">
        <v>2003</v>
      </c>
      <c r="G2" s="1">
        <v>2004</v>
      </c>
      <c r="H2" s="1">
        <v>2005</v>
      </c>
      <c r="I2" s="1">
        <v>2006</v>
      </c>
      <c r="J2" s="1">
        <v>2007</v>
      </c>
      <c r="K2" s="1">
        <v>2008</v>
      </c>
      <c r="L2" s="1">
        <v>2009</v>
      </c>
      <c r="M2" s="1">
        <v>2010</v>
      </c>
      <c r="N2" s="1">
        <v>2011</v>
      </c>
      <c r="O2" s="1">
        <v>2012</v>
      </c>
      <c r="P2" s="1">
        <v>2013</v>
      </c>
      <c r="Q2" s="1">
        <v>2014</v>
      </c>
      <c r="R2" s="1">
        <v>2015</v>
      </c>
      <c r="S2" s="1">
        <v>2016</v>
      </c>
      <c r="T2" s="1">
        <v>2017</v>
      </c>
      <c r="U2" s="25" t="s">
        <v>29</v>
      </c>
      <c r="V2" s="1">
        <v>2000</v>
      </c>
      <c r="W2" s="1">
        <v>2001</v>
      </c>
      <c r="X2" s="1">
        <v>2002</v>
      </c>
      <c r="Y2" s="1">
        <v>2003</v>
      </c>
      <c r="Z2" s="1">
        <v>2004</v>
      </c>
      <c r="AA2" s="1">
        <v>2005</v>
      </c>
      <c r="AB2" s="1">
        <v>2006</v>
      </c>
      <c r="AC2" s="1">
        <v>2007</v>
      </c>
      <c r="AD2" s="1">
        <v>2008</v>
      </c>
      <c r="AE2" s="1">
        <v>2009</v>
      </c>
      <c r="AF2" s="1">
        <v>2010</v>
      </c>
      <c r="AG2" s="1">
        <v>2011</v>
      </c>
      <c r="AH2" s="1">
        <v>2012</v>
      </c>
      <c r="AI2" s="1">
        <v>2013</v>
      </c>
      <c r="AJ2" s="1">
        <v>2014</v>
      </c>
      <c r="AK2" s="1">
        <v>2015</v>
      </c>
      <c r="AL2" s="1">
        <v>2016</v>
      </c>
      <c r="AM2" s="1">
        <v>2017</v>
      </c>
    </row>
    <row r="3" spans="1:39" ht="28.8" x14ac:dyDescent="0.3">
      <c r="A3" s="34" t="s">
        <v>2</v>
      </c>
      <c r="B3" s="19" t="s">
        <v>3</v>
      </c>
      <c r="C3" s="20">
        <v>2601704</v>
      </c>
      <c r="D3" s="20">
        <v>2656551</v>
      </c>
      <c r="E3" s="20">
        <v>2692263</v>
      </c>
      <c r="F3" s="20">
        <v>2726311</v>
      </c>
      <c r="G3" s="20">
        <v>2755292</v>
      </c>
      <c r="H3" s="20">
        <v>2760892</v>
      </c>
      <c r="I3" s="20">
        <v>2715827</v>
      </c>
      <c r="J3" s="20">
        <v>2641540</v>
      </c>
      <c r="K3" s="20">
        <v>2549066</v>
      </c>
      <c r="L3" s="20">
        <v>2466073</v>
      </c>
      <c r="M3" s="20">
        <v>2403740</v>
      </c>
      <c r="N3" s="20">
        <v>2385918</v>
      </c>
      <c r="O3" s="20">
        <v>2379288</v>
      </c>
      <c r="P3" s="20">
        <v>2371026</v>
      </c>
      <c r="Q3" s="20">
        <v>2358616</v>
      </c>
      <c r="R3" s="20">
        <v>2349528</v>
      </c>
      <c r="S3" s="20">
        <v>2345732</v>
      </c>
      <c r="T3" s="20">
        <v>2364959</v>
      </c>
      <c r="U3" s="3">
        <v>2.2000000000000001E-3</v>
      </c>
      <c r="V3" s="4">
        <v>5723.7488000000003</v>
      </c>
      <c r="W3" s="5">
        <v>5844.4122000000007</v>
      </c>
      <c r="X3" s="5">
        <v>5922.9786000000004</v>
      </c>
      <c r="Y3" s="5">
        <v>5997.8842000000004</v>
      </c>
      <c r="Z3" s="5">
        <v>6061.6424000000006</v>
      </c>
      <c r="AA3" s="5">
        <v>6073.9624000000003</v>
      </c>
      <c r="AB3" s="5">
        <v>5974.8194000000003</v>
      </c>
      <c r="AC3" s="5">
        <v>5811.3879999999999</v>
      </c>
      <c r="AD3" s="5">
        <v>5607.9452000000001</v>
      </c>
      <c r="AE3" s="5">
        <v>5425.3606</v>
      </c>
      <c r="AF3" s="5">
        <v>5288.2280000000001</v>
      </c>
      <c r="AG3" s="5">
        <v>5249.0196000000005</v>
      </c>
      <c r="AH3" s="5">
        <v>5234.4336000000003</v>
      </c>
      <c r="AI3" s="5">
        <v>5216.2572</v>
      </c>
      <c r="AJ3" s="5">
        <v>5188.9552000000003</v>
      </c>
      <c r="AK3" s="5">
        <v>5168.9616000000005</v>
      </c>
      <c r="AL3" s="5">
        <v>5160.6104000000005</v>
      </c>
      <c r="AM3" s="6">
        <v>5202.9098000000004</v>
      </c>
    </row>
    <row r="4" spans="1:39" ht="28.8" x14ac:dyDescent="0.3">
      <c r="A4" s="35"/>
      <c r="B4" s="27" t="s">
        <v>4</v>
      </c>
      <c r="C4" s="21">
        <v>2316119</v>
      </c>
      <c r="D4" s="21">
        <v>2379995</v>
      </c>
      <c r="E4" s="21">
        <v>2456740</v>
      </c>
      <c r="F4" s="21">
        <v>2524858</v>
      </c>
      <c r="G4" s="21">
        <v>2575417</v>
      </c>
      <c r="H4" s="21">
        <v>2621104</v>
      </c>
      <c r="I4" s="21">
        <v>2672832</v>
      </c>
      <c r="J4" s="21">
        <v>2711983</v>
      </c>
      <c r="K4" s="21">
        <v>2755222</v>
      </c>
      <c r="L4" s="21">
        <v>2785300</v>
      </c>
      <c r="M4" s="21">
        <v>2780899</v>
      </c>
      <c r="N4" s="21">
        <v>2719909</v>
      </c>
      <c r="O4" s="21">
        <v>2652654</v>
      </c>
      <c r="P4" s="21">
        <v>2568593</v>
      </c>
      <c r="Q4" s="21">
        <v>2492188</v>
      </c>
      <c r="R4" s="21">
        <v>2432391</v>
      </c>
      <c r="S4" s="21">
        <v>2415365</v>
      </c>
      <c r="T4" s="21">
        <v>2405165</v>
      </c>
      <c r="U4" s="7">
        <v>3.3E-3</v>
      </c>
      <c r="V4" s="8">
        <v>7643.1926999999996</v>
      </c>
      <c r="W4" s="9">
        <v>7853.9835000000003</v>
      </c>
      <c r="X4" s="9">
        <v>8107.2420000000002</v>
      </c>
      <c r="Y4" s="9">
        <v>8332.0313999999998</v>
      </c>
      <c r="Z4" s="9">
        <v>8498.8760999999995</v>
      </c>
      <c r="AA4" s="9">
        <v>8649.6432000000004</v>
      </c>
      <c r="AB4" s="9">
        <v>8820.3456000000006</v>
      </c>
      <c r="AC4" s="9">
        <v>8949.5439000000006</v>
      </c>
      <c r="AD4" s="9">
        <v>9092.2325999999994</v>
      </c>
      <c r="AE4" s="9">
        <v>9191.49</v>
      </c>
      <c r="AF4" s="9">
        <v>9176.9667000000009</v>
      </c>
      <c r="AG4" s="9">
        <v>8975.6996999999992</v>
      </c>
      <c r="AH4" s="9">
        <v>8753.7582000000002</v>
      </c>
      <c r="AI4" s="9">
        <v>8476.3569000000007</v>
      </c>
      <c r="AJ4" s="9">
        <v>8224.2204000000002</v>
      </c>
      <c r="AK4" s="9">
        <v>8026.8903</v>
      </c>
      <c r="AL4" s="9">
        <v>7970.7044999999998</v>
      </c>
      <c r="AM4" s="10">
        <v>7937.0445</v>
      </c>
    </row>
    <row r="5" spans="1:39" ht="28.8" x14ac:dyDescent="0.3">
      <c r="A5" s="35"/>
      <c r="B5" s="27" t="s">
        <v>5</v>
      </c>
      <c r="C5" s="21">
        <v>2045281</v>
      </c>
      <c r="D5" s="21">
        <v>2117942</v>
      </c>
      <c r="E5" s="21">
        <v>2141945</v>
      </c>
      <c r="F5" s="21">
        <v>2180221</v>
      </c>
      <c r="G5" s="21">
        <v>2241455</v>
      </c>
      <c r="H5" s="21">
        <v>2314350</v>
      </c>
      <c r="I5" s="21">
        <v>2383258</v>
      </c>
      <c r="J5" s="21">
        <v>2458500</v>
      </c>
      <c r="K5" s="21">
        <v>2527881</v>
      </c>
      <c r="L5" s="21">
        <v>2584018</v>
      </c>
      <c r="M5" s="21">
        <v>2634997</v>
      </c>
      <c r="N5" s="21">
        <v>2691260</v>
      </c>
      <c r="O5" s="21">
        <v>2723971</v>
      </c>
      <c r="P5" s="21">
        <v>2754559</v>
      </c>
      <c r="Q5" s="21">
        <v>2774291</v>
      </c>
      <c r="R5" s="21">
        <v>2763386</v>
      </c>
      <c r="S5" s="21">
        <v>2711448</v>
      </c>
      <c r="T5" s="21">
        <v>2640429</v>
      </c>
      <c r="U5" s="7">
        <v>5.1000000000000004E-3</v>
      </c>
      <c r="V5" s="8">
        <v>10430.9331</v>
      </c>
      <c r="W5" s="9">
        <v>10801.504200000001</v>
      </c>
      <c r="X5" s="9">
        <v>10923.9195</v>
      </c>
      <c r="Y5" s="9">
        <v>11119.127100000002</v>
      </c>
      <c r="Z5" s="9">
        <v>11431.4205</v>
      </c>
      <c r="AA5" s="9">
        <v>11803.185000000001</v>
      </c>
      <c r="AB5" s="9">
        <v>12154.615800000001</v>
      </c>
      <c r="AC5" s="9">
        <v>12538.35</v>
      </c>
      <c r="AD5" s="9">
        <v>12892.1931</v>
      </c>
      <c r="AE5" s="9">
        <v>13178.491800000002</v>
      </c>
      <c r="AF5" s="9">
        <v>13438.484700000001</v>
      </c>
      <c r="AG5" s="9">
        <v>13725.426000000001</v>
      </c>
      <c r="AH5" s="9">
        <v>13892.252100000002</v>
      </c>
      <c r="AI5" s="9">
        <v>14048.250900000001</v>
      </c>
      <c r="AJ5" s="9">
        <v>14148.884100000001</v>
      </c>
      <c r="AK5" s="9">
        <v>14093.268600000001</v>
      </c>
      <c r="AL5" s="9">
        <v>13828.384800000002</v>
      </c>
      <c r="AM5" s="10">
        <v>13466.187900000001</v>
      </c>
    </row>
    <row r="6" spans="1:39" ht="28.8" x14ac:dyDescent="0.3">
      <c r="A6" s="35"/>
      <c r="B6" s="27" t="s">
        <v>6</v>
      </c>
      <c r="C6" s="21">
        <v>1556463</v>
      </c>
      <c r="D6" s="21">
        <v>1629192</v>
      </c>
      <c r="E6" s="21">
        <v>1750370</v>
      </c>
      <c r="F6" s="21">
        <v>1848561</v>
      </c>
      <c r="G6" s="21">
        <v>1933405</v>
      </c>
      <c r="H6" s="21">
        <v>2016904</v>
      </c>
      <c r="I6" s="21">
        <v>2088188</v>
      </c>
      <c r="J6" s="21">
        <v>2112118</v>
      </c>
      <c r="K6" s="21">
        <v>2153017</v>
      </c>
      <c r="L6" s="21">
        <v>2214580</v>
      </c>
      <c r="M6" s="21">
        <v>2286601</v>
      </c>
      <c r="N6" s="21">
        <v>2353090</v>
      </c>
      <c r="O6" s="21">
        <v>2429015</v>
      </c>
      <c r="P6" s="21">
        <v>2501797</v>
      </c>
      <c r="Q6" s="21">
        <v>2557158</v>
      </c>
      <c r="R6" s="21">
        <v>2602741</v>
      </c>
      <c r="S6" s="21">
        <v>2653893</v>
      </c>
      <c r="T6" s="21">
        <v>2683302</v>
      </c>
      <c r="U6" s="7">
        <v>7.7000000000000002E-3</v>
      </c>
      <c r="V6" s="8">
        <v>11984.765100000001</v>
      </c>
      <c r="W6" s="9">
        <v>12544.778400000001</v>
      </c>
      <c r="X6" s="9">
        <v>13477.849</v>
      </c>
      <c r="Y6" s="9">
        <v>14233.9197</v>
      </c>
      <c r="Z6" s="9">
        <v>14887.218500000001</v>
      </c>
      <c r="AA6" s="9">
        <v>15530.1608</v>
      </c>
      <c r="AB6" s="9">
        <v>16079.0476</v>
      </c>
      <c r="AC6" s="9">
        <v>16263.3086</v>
      </c>
      <c r="AD6" s="9">
        <v>16578.230900000002</v>
      </c>
      <c r="AE6" s="9">
        <v>17052.266</v>
      </c>
      <c r="AF6" s="9">
        <v>17606.827700000002</v>
      </c>
      <c r="AG6" s="9">
        <v>18118.793000000001</v>
      </c>
      <c r="AH6" s="9">
        <v>18703.415499999999</v>
      </c>
      <c r="AI6" s="9">
        <v>19263.836900000002</v>
      </c>
      <c r="AJ6" s="9">
        <v>19690.116600000001</v>
      </c>
      <c r="AK6" s="9">
        <v>20041.1057</v>
      </c>
      <c r="AL6" s="9">
        <v>20434.9761</v>
      </c>
      <c r="AM6" s="10">
        <v>20661.4254</v>
      </c>
    </row>
    <row r="7" spans="1:39" ht="28.8" x14ac:dyDescent="0.3">
      <c r="A7" s="35"/>
      <c r="B7" s="27" t="s">
        <v>7</v>
      </c>
      <c r="C7" s="21">
        <v>1253609</v>
      </c>
      <c r="D7" s="21">
        <v>1289200</v>
      </c>
      <c r="E7" s="21">
        <v>1338885</v>
      </c>
      <c r="F7" s="21">
        <v>1401659</v>
      </c>
      <c r="G7" s="21">
        <v>1467107</v>
      </c>
      <c r="H7" s="21">
        <v>1531876</v>
      </c>
      <c r="I7" s="21">
        <v>1603269</v>
      </c>
      <c r="J7" s="21">
        <v>1716250</v>
      </c>
      <c r="K7" s="21">
        <v>1810449</v>
      </c>
      <c r="L7" s="21">
        <v>1894766</v>
      </c>
      <c r="M7" s="21">
        <v>1981692</v>
      </c>
      <c r="N7" s="21">
        <v>2050443</v>
      </c>
      <c r="O7" s="21">
        <v>2071097</v>
      </c>
      <c r="P7" s="21">
        <v>2110161</v>
      </c>
      <c r="Q7" s="21">
        <v>2167664</v>
      </c>
      <c r="R7" s="21">
        <v>2234388</v>
      </c>
      <c r="S7" s="21">
        <v>2300327</v>
      </c>
      <c r="T7" s="21">
        <v>2374636</v>
      </c>
      <c r="U7" s="7">
        <v>1.15E-2</v>
      </c>
      <c r="V7" s="8">
        <v>14416.503499999999</v>
      </c>
      <c r="W7" s="9">
        <v>14825.8</v>
      </c>
      <c r="X7" s="9">
        <v>15397.1775</v>
      </c>
      <c r="Y7" s="9">
        <v>16119.0785</v>
      </c>
      <c r="Z7" s="9">
        <v>16871.730500000001</v>
      </c>
      <c r="AA7" s="9">
        <v>17616.574000000001</v>
      </c>
      <c r="AB7" s="9">
        <v>18437.593499999999</v>
      </c>
      <c r="AC7" s="9">
        <v>19736.875</v>
      </c>
      <c r="AD7" s="9">
        <v>20820.163499999999</v>
      </c>
      <c r="AE7" s="9">
        <v>21789.809000000001</v>
      </c>
      <c r="AF7" s="9">
        <v>22789.457999999999</v>
      </c>
      <c r="AG7" s="9">
        <v>23580.094499999999</v>
      </c>
      <c r="AH7" s="9">
        <v>23817.6155</v>
      </c>
      <c r="AI7" s="9">
        <v>24266.851500000001</v>
      </c>
      <c r="AJ7" s="9">
        <v>24928.135999999999</v>
      </c>
      <c r="AK7" s="9">
        <v>25695.462</v>
      </c>
      <c r="AL7" s="9">
        <v>26453.7605</v>
      </c>
      <c r="AM7" s="10">
        <v>27308.313999999998</v>
      </c>
    </row>
    <row r="8" spans="1:39" ht="28.8" x14ac:dyDescent="0.3">
      <c r="A8" s="35"/>
      <c r="B8" s="27" t="s">
        <v>8</v>
      </c>
      <c r="C8" s="21">
        <v>1142328</v>
      </c>
      <c r="D8" s="21">
        <v>1142304</v>
      </c>
      <c r="E8" s="21">
        <v>1141265</v>
      </c>
      <c r="F8" s="21">
        <v>1149631</v>
      </c>
      <c r="G8" s="21">
        <v>1171974</v>
      </c>
      <c r="H8" s="21">
        <v>1194578</v>
      </c>
      <c r="I8" s="21">
        <v>1235261</v>
      </c>
      <c r="J8" s="21">
        <v>1284809</v>
      </c>
      <c r="K8" s="21">
        <v>1344248</v>
      </c>
      <c r="L8" s="21">
        <v>1404852</v>
      </c>
      <c r="M8" s="21">
        <v>1464642</v>
      </c>
      <c r="N8" s="21">
        <v>1532940</v>
      </c>
      <c r="O8" s="21">
        <v>1648244</v>
      </c>
      <c r="P8" s="21">
        <v>1747711</v>
      </c>
      <c r="Q8" s="21">
        <v>1831749</v>
      </c>
      <c r="R8" s="21">
        <v>1911216</v>
      </c>
      <c r="S8" s="21">
        <v>1976211</v>
      </c>
      <c r="T8" s="21">
        <v>1997090</v>
      </c>
      <c r="U8" s="7">
        <v>1.6799999999999999E-2</v>
      </c>
      <c r="V8" s="8">
        <v>19191.110399999998</v>
      </c>
      <c r="W8" s="9">
        <v>19190.707199999997</v>
      </c>
      <c r="X8" s="9">
        <v>19173.252</v>
      </c>
      <c r="Y8" s="9">
        <v>19313.800799999997</v>
      </c>
      <c r="Z8" s="9">
        <v>19689.163199999999</v>
      </c>
      <c r="AA8" s="9">
        <v>20068.910399999997</v>
      </c>
      <c r="AB8" s="9">
        <v>20752.3848</v>
      </c>
      <c r="AC8" s="9">
        <v>21584.7912</v>
      </c>
      <c r="AD8" s="9">
        <v>22583.366399999999</v>
      </c>
      <c r="AE8" s="9">
        <v>23601.513599999998</v>
      </c>
      <c r="AF8" s="9">
        <v>24605.9856</v>
      </c>
      <c r="AG8" s="9">
        <v>25753.392</v>
      </c>
      <c r="AH8" s="9">
        <v>27690.499199999998</v>
      </c>
      <c r="AI8" s="9">
        <v>29361.5448</v>
      </c>
      <c r="AJ8" s="9">
        <v>30773.383199999997</v>
      </c>
      <c r="AK8" s="9">
        <v>32108.428799999998</v>
      </c>
      <c r="AL8" s="9">
        <v>33200.344799999999</v>
      </c>
      <c r="AM8" s="10">
        <v>33551.112000000001</v>
      </c>
    </row>
    <row r="9" spans="1:39" ht="28.8" x14ac:dyDescent="0.3">
      <c r="A9" s="35"/>
      <c r="B9" s="27" t="s">
        <v>9</v>
      </c>
      <c r="C9" s="21">
        <v>1005315</v>
      </c>
      <c r="D9" s="21">
        <v>1019835</v>
      </c>
      <c r="E9" s="21">
        <v>1033506</v>
      </c>
      <c r="F9" s="21">
        <v>1040854</v>
      </c>
      <c r="G9" s="21">
        <v>1043830</v>
      </c>
      <c r="H9" s="21">
        <v>1044008</v>
      </c>
      <c r="I9" s="21">
        <v>1046595</v>
      </c>
      <c r="J9" s="21">
        <v>1049194</v>
      </c>
      <c r="K9" s="21">
        <v>1061603</v>
      </c>
      <c r="L9" s="21">
        <v>1087016</v>
      </c>
      <c r="M9" s="21">
        <v>1114899</v>
      </c>
      <c r="N9" s="21">
        <v>1153822</v>
      </c>
      <c r="O9" s="21">
        <v>1199378</v>
      </c>
      <c r="P9" s="21">
        <v>1256700</v>
      </c>
      <c r="Q9" s="21">
        <v>1315039</v>
      </c>
      <c r="R9" s="21">
        <v>1371962</v>
      </c>
      <c r="S9" s="21">
        <v>1438585</v>
      </c>
      <c r="T9" s="21">
        <v>1547668</v>
      </c>
      <c r="U9" s="7">
        <v>2.41E-2</v>
      </c>
      <c r="V9" s="8">
        <v>24228.091499999999</v>
      </c>
      <c r="W9" s="9">
        <v>24578.023499999999</v>
      </c>
      <c r="X9" s="9">
        <v>24907.494599999998</v>
      </c>
      <c r="Y9" s="9">
        <v>25084.581399999999</v>
      </c>
      <c r="Z9" s="9">
        <v>25156.303</v>
      </c>
      <c r="AA9" s="9">
        <v>25160.592799999999</v>
      </c>
      <c r="AB9" s="9">
        <v>25222.9395</v>
      </c>
      <c r="AC9" s="9">
        <v>25285.575400000002</v>
      </c>
      <c r="AD9" s="9">
        <v>25584.632300000001</v>
      </c>
      <c r="AE9" s="9">
        <v>26197.085599999999</v>
      </c>
      <c r="AF9" s="9">
        <v>26869.065900000001</v>
      </c>
      <c r="AG9" s="9">
        <v>27807.110199999999</v>
      </c>
      <c r="AH9" s="9">
        <v>28905.0098</v>
      </c>
      <c r="AI9" s="9">
        <v>30286.47</v>
      </c>
      <c r="AJ9" s="9">
        <v>31692.439900000001</v>
      </c>
      <c r="AK9" s="9">
        <v>33064.284200000002</v>
      </c>
      <c r="AL9" s="9">
        <v>34669.898500000003</v>
      </c>
      <c r="AM9" s="10">
        <v>37298.798799999997</v>
      </c>
    </row>
    <row r="10" spans="1:39" ht="28.8" x14ac:dyDescent="0.3">
      <c r="A10" s="35"/>
      <c r="B10" s="27" t="s">
        <v>10</v>
      </c>
      <c r="C10" s="21">
        <v>805006</v>
      </c>
      <c r="D10" s="21">
        <v>818945</v>
      </c>
      <c r="E10" s="21">
        <v>829021</v>
      </c>
      <c r="F10" s="21">
        <v>842442</v>
      </c>
      <c r="G10" s="21">
        <v>851296</v>
      </c>
      <c r="H10" s="21">
        <v>863600</v>
      </c>
      <c r="I10" s="21">
        <v>877376</v>
      </c>
      <c r="J10" s="21">
        <v>891561</v>
      </c>
      <c r="K10" s="21">
        <v>901822</v>
      </c>
      <c r="L10" s="21">
        <v>907837</v>
      </c>
      <c r="M10" s="21">
        <v>913373</v>
      </c>
      <c r="N10" s="21">
        <v>919338</v>
      </c>
      <c r="O10" s="21">
        <v>928930</v>
      </c>
      <c r="P10" s="21">
        <v>947393</v>
      </c>
      <c r="Q10" s="21">
        <v>973989</v>
      </c>
      <c r="R10" s="21">
        <v>1000838</v>
      </c>
      <c r="S10" s="21">
        <v>1035621</v>
      </c>
      <c r="T10" s="21">
        <v>1077431</v>
      </c>
      <c r="U10" s="7">
        <v>3.3500000000000002E-2</v>
      </c>
      <c r="V10" s="8">
        <v>26967.701000000001</v>
      </c>
      <c r="W10" s="9">
        <v>27434.657500000001</v>
      </c>
      <c r="X10" s="9">
        <v>27772.203500000003</v>
      </c>
      <c r="Y10" s="9">
        <v>28221.807000000001</v>
      </c>
      <c r="Z10" s="9">
        <v>28518.416000000001</v>
      </c>
      <c r="AA10" s="9">
        <v>28930.600000000002</v>
      </c>
      <c r="AB10" s="9">
        <v>29392.096000000001</v>
      </c>
      <c r="AC10" s="9">
        <v>29867.293500000003</v>
      </c>
      <c r="AD10" s="9">
        <v>30211.037</v>
      </c>
      <c r="AE10" s="9">
        <v>30412.539500000003</v>
      </c>
      <c r="AF10" s="9">
        <v>30597.995500000001</v>
      </c>
      <c r="AG10" s="9">
        <v>30797.823</v>
      </c>
      <c r="AH10" s="9">
        <v>31119.155000000002</v>
      </c>
      <c r="AI10" s="9">
        <v>31737.665500000003</v>
      </c>
      <c r="AJ10" s="9">
        <v>32628.631500000003</v>
      </c>
      <c r="AK10" s="9">
        <v>33528.073000000004</v>
      </c>
      <c r="AL10" s="9">
        <v>34693.303500000002</v>
      </c>
      <c r="AM10" s="10">
        <v>36093.938500000004</v>
      </c>
    </row>
    <row r="11" spans="1:39" ht="28.8" x14ac:dyDescent="0.3">
      <c r="A11" s="35"/>
      <c r="B11" s="27" t="s">
        <v>11</v>
      </c>
      <c r="C11" s="21">
        <v>495718</v>
      </c>
      <c r="D11" s="21">
        <v>523143</v>
      </c>
      <c r="E11" s="21">
        <v>554286</v>
      </c>
      <c r="F11" s="21">
        <v>583346</v>
      </c>
      <c r="G11" s="21">
        <v>610873</v>
      </c>
      <c r="H11" s="21">
        <v>628660</v>
      </c>
      <c r="I11" s="21">
        <v>643368</v>
      </c>
      <c r="J11" s="21">
        <v>650778</v>
      </c>
      <c r="K11" s="21">
        <v>661876</v>
      </c>
      <c r="L11" s="21">
        <v>671051</v>
      </c>
      <c r="M11" s="21">
        <v>685040</v>
      </c>
      <c r="N11" s="21">
        <v>701140</v>
      </c>
      <c r="O11" s="21">
        <v>717616</v>
      </c>
      <c r="P11" s="21">
        <v>729397</v>
      </c>
      <c r="Q11" s="21">
        <v>738240</v>
      </c>
      <c r="R11" s="21">
        <v>745302</v>
      </c>
      <c r="S11" s="21">
        <v>753852</v>
      </c>
      <c r="T11" s="21">
        <v>763413</v>
      </c>
      <c r="U11" s="7">
        <v>4.48E-2</v>
      </c>
      <c r="V11" s="8">
        <v>22208.166399999998</v>
      </c>
      <c r="W11" s="9">
        <v>23436.806400000001</v>
      </c>
      <c r="X11" s="9">
        <v>24832.0128</v>
      </c>
      <c r="Y11" s="9">
        <v>26133.900799999999</v>
      </c>
      <c r="Z11" s="9">
        <v>27367.110400000001</v>
      </c>
      <c r="AA11" s="9">
        <v>28163.968000000001</v>
      </c>
      <c r="AB11" s="9">
        <v>28822.886399999999</v>
      </c>
      <c r="AC11" s="9">
        <v>29154.8544</v>
      </c>
      <c r="AD11" s="9">
        <v>29652.0448</v>
      </c>
      <c r="AE11" s="9">
        <v>30063.084800000001</v>
      </c>
      <c r="AF11" s="9">
        <v>30689.792000000001</v>
      </c>
      <c r="AG11" s="9">
        <v>31411.072</v>
      </c>
      <c r="AH11" s="9">
        <v>32149.196799999998</v>
      </c>
      <c r="AI11" s="9">
        <v>32676.9856</v>
      </c>
      <c r="AJ11" s="9">
        <v>33073.152000000002</v>
      </c>
      <c r="AK11" s="9">
        <v>33389.529600000002</v>
      </c>
      <c r="AL11" s="9">
        <v>33772.569600000003</v>
      </c>
      <c r="AM11" s="10">
        <v>34200.902399999999</v>
      </c>
    </row>
    <row r="12" spans="1:39" ht="28.8" x14ac:dyDescent="0.3">
      <c r="A12" s="35"/>
      <c r="B12" s="27" t="s">
        <v>12</v>
      </c>
      <c r="C12" s="21">
        <v>269951</v>
      </c>
      <c r="D12" s="21">
        <v>278471</v>
      </c>
      <c r="E12" s="21">
        <v>284562</v>
      </c>
      <c r="F12" s="21">
        <v>290755</v>
      </c>
      <c r="G12" s="21">
        <v>299391</v>
      </c>
      <c r="H12" s="21">
        <v>319417</v>
      </c>
      <c r="I12" s="21">
        <v>344815</v>
      </c>
      <c r="J12" s="21">
        <v>366287</v>
      </c>
      <c r="K12" s="21">
        <v>385526</v>
      </c>
      <c r="L12" s="21">
        <v>404471</v>
      </c>
      <c r="M12" s="21">
        <v>417631</v>
      </c>
      <c r="N12" s="21">
        <v>426739</v>
      </c>
      <c r="O12" s="21">
        <v>439275</v>
      </c>
      <c r="P12" s="21">
        <v>452747</v>
      </c>
      <c r="Q12" s="21">
        <v>464667</v>
      </c>
      <c r="R12" s="21">
        <v>477845</v>
      </c>
      <c r="S12" s="21">
        <v>492434</v>
      </c>
      <c r="T12" s="21">
        <v>504232</v>
      </c>
      <c r="U12" s="7">
        <v>5.7200000000000001E-2</v>
      </c>
      <c r="V12" s="8">
        <v>15441.197200000001</v>
      </c>
      <c r="W12" s="9">
        <v>15928.5412</v>
      </c>
      <c r="X12" s="9">
        <v>16276.946400000001</v>
      </c>
      <c r="Y12" s="9">
        <v>16631.186000000002</v>
      </c>
      <c r="Z12" s="9">
        <v>17125.165199999999</v>
      </c>
      <c r="AA12" s="9">
        <v>18270.652399999999</v>
      </c>
      <c r="AB12" s="9">
        <v>19723.418000000001</v>
      </c>
      <c r="AC12" s="9">
        <v>20951.616399999999</v>
      </c>
      <c r="AD12" s="9">
        <v>22052.087200000002</v>
      </c>
      <c r="AE12" s="9">
        <v>23135.7412</v>
      </c>
      <c r="AF12" s="9">
        <v>23888.493200000001</v>
      </c>
      <c r="AG12" s="9">
        <v>24409.470799999999</v>
      </c>
      <c r="AH12" s="9">
        <v>25126.53</v>
      </c>
      <c r="AI12" s="9">
        <v>25897.128400000001</v>
      </c>
      <c r="AJ12" s="9">
        <v>26578.952400000002</v>
      </c>
      <c r="AK12" s="9">
        <v>27332.734</v>
      </c>
      <c r="AL12" s="9">
        <v>28167.2248</v>
      </c>
      <c r="AM12" s="10">
        <v>28842.070400000001</v>
      </c>
    </row>
    <row r="13" spans="1:39" ht="29.4" thickBot="1" x14ac:dyDescent="0.35">
      <c r="A13" s="36"/>
      <c r="B13" s="24" t="s">
        <v>13</v>
      </c>
      <c r="C13" s="22">
        <v>125360</v>
      </c>
      <c r="D13" s="22">
        <v>129592</v>
      </c>
      <c r="E13" s="22">
        <v>137441</v>
      </c>
      <c r="F13" s="22">
        <v>144637</v>
      </c>
      <c r="G13" s="22">
        <v>150215</v>
      </c>
      <c r="H13" s="22">
        <v>155238</v>
      </c>
      <c r="I13" s="22">
        <v>162543</v>
      </c>
      <c r="J13" s="22">
        <v>170009</v>
      </c>
      <c r="K13" s="22">
        <v>177530</v>
      </c>
      <c r="L13" s="22">
        <v>185883</v>
      </c>
      <c r="M13" s="22">
        <v>200558</v>
      </c>
      <c r="N13" s="22">
        <v>216331</v>
      </c>
      <c r="O13" s="22">
        <v>233670</v>
      </c>
      <c r="P13" s="22">
        <v>248578</v>
      </c>
      <c r="Q13" s="22">
        <v>264413</v>
      </c>
      <c r="R13" s="22">
        <v>278913</v>
      </c>
      <c r="S13" s="22">
        <v>293195</v>
      </c>
      <c r="T13" s="22">
        <v>305710</v>
      </c>
      <c r="U13" s="11">
        <v>7.2400000000000006E-2</v>
      </c>
      <c r="V13" s="12">
        <v>9076.0640000000003</v>
      </c>
      <c r="W13" s="13">
        <v>9382.4608000000007</v>
      </c>
      <c r="X13" s="13">
        <v>9950.7284</v>
      </c>
      <c r="Y13" s="13">
        <v>10471.718800000001</v>
      </c>
      <c r="Z13" s="13">
        <v>10875.566000000001</v>
      </c>
      <c r="AA13" s="13">
        <v>11239.2312</v>
      </c>
      <c r="AB13" s="13">
        <v>11768.113200000002</v>
      </c>
      <c r="AC13" s="13">
        <v>12308.651600000001</v>
      </c>
      <c r="AD13" s="13">
        <v>12853.172</v>
      </c>
      <c r="AE13" s="13">
        <v>13457.9292</v>
      </c>
      <c r="AF13" s="13">
        <v>14520.399200000002</v>
      </c>
      <c r="AG13" s="13">
        <v>15662.364400000002</v>
      </c>
      <c r="AH13" s="13">
        <v>16917.708000000002</v>
      </c>
      <c r="AI13" s="13">
        <v>17997.047200000001</v>
      </c>
      <c r="AJ13" s="13">
        <v>19143.501200000002</v>
      </c>
      <c r="AK13" s="13">
        <v>20193.301200000002</v>
      </c>
      <c r="AL13" s="13">
        <v>21227.318000000003</v>
      </c>
      <c r="AM13" s="14">
        <v>22133.404000000002</v>
      </c>
    </row>
    <row r="14" spans="1:39" ht="15" thickBot="1" x14ac:dyDescent="0.35">
      <c r="A14" s="15"/>
      <c r="B14" s="28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7" t="s">
        <v>14</v>
      </c>
      <c r="V14" s="16">
        <f>SUM(V3:V13)</f>
        <v>167311.4737</v>
      </c>
      <c r="W14" s="17">
        <f t="shared" ref="W14:AM14" si="0">SUM(W3:W13)</f>
        <v>171821.67490000001</v>
      </c>
      <c r="X14" s="17">
        <f t="shared" si="0"/>
        <v>176741.80429999999</v>
      </c>
      <c r="Y14" s="17">
        <f t="shared" si="0"/>
        <v>181659.03569999998</v>
      </c>
      <c r="Z14" s="17">
        <f t="shared" si="0"/>
        <v>186482.61179999998</v>
      </c>
      <c r="AA14" s="17">
        <f t="shared" si="0"/>
        <v>191507.48019999999</v>
      </c>
      <c r="AB14" s="17">
        <f t="shared" si="0"/>
        <v>197148.25979999997</v>
      </c>
      <c r="AC14" s="17">
        <f t="shared" si="0"/>
        <v>202452.24800000002</v>
      </c>
      <c r="AD14" s="17">
        <f t="shared" si="0"/>
        <v>207927.10500000001</v>
      </c>
      <c r="AE14" s="17">
        <f t="shared" si="0"/>
        <v>213505.31130000003</v>
      </c>
      <c r="AF14" s="17">
        <f t="shared" si="0"/>
        <v>219471.69650000002</v>
      </c>
      <c r="AG14" s="17">
        <f t="shared" si="0"/>
        <v>225490.26519999999</v>
      </c>
      <c r="AH14" s="17">
        <f t="shared" si="0"/>
        <v>232309.57370000001</v>
      </c>
      <c r="AI14" s="17">
        <f t="shared" si="0"/>
        <v>239228.39489999998</v>
      </c>
      <c r="AJ14" s="17">
        <f t="shared" si="0"/>
        <v>246070.3725</v>
      </c>
      <c r="AK14" s="17">
        <f t="shared" si="0"/>
        <v>252642.03899999999</v>
      </c>
      <c r="AL14" s="17">
        <f t="shared" si="0"/>
        <v>259579.0955</v>
      </c>
      <c r="AM14" s="18">
        <f t="shared" si="0"/>
        <v>266696.10769999993</v>
      </c>
    </row>
    <row r="15" spans="1:39" ht="28.8" x14ac:dyDescent="0.3">
      <c r="A15" s="37" t="s">
        <v>15</v>
      </c>
      <c r="B15" s="27" t="s">
        <v>3</v>
      </c>
      <c r="C15" s="21">
        <v>44396</v>
      </c>
      <c r="D15" s="21">
        <v>44186</v>
      </c>
      <c r="E15" s="21">
        <v>43896</v>
      </c>
      <c r="F15" s="21">
        <v>43674</v>
      </c>
      <c r="G15" s="21">
        <v>43538</v>
      </c>
      <c r="H15" s="21">
        <v>43360</v>
      </c>
      <c r="I15" s="21">
        <v>42675</v>
      </c>
      <c r="J15" s="21">
        <v>41713</v>
      </c>
      <c r="K15" s="21">
        <v>40948</v>
      </c>
      <c r="L15" s="21">
        <v>40172</v>
      </c>
      <c r="M15" s="21">
        <v>39412</v>
      </c>
      <c r="N15" s="21">
        <v>38838</v>
      </c>
      <c r="O15" s="21">
        <v>38216</v>
      </c>
      <c r="P15" s="21">
        <v>37235</v>
      </c>
      <c r="Q15" s="21">
        <v>36424</v>
      </c>
      <c r="R15" s="21">
        <v>35611</v>
      </c>
      <c r="S15" s="21">
        <v>34535</v>
      </c>
      <c r="T15" s="21">
        <v>33332</v>
      </c>
      <c r="U15" s="3">
        <v>2.2000000000000001E-3</v>
      </c>
      <c r="V15" s="4">
        <v>97.671199999999999</v>
      </c>
      <c r="W15" s="5">
        <v>97.20920000000001</v>
      </c>
      <c r="X15" s="5">
        <v>96.571200000000005</v>
      </c>
      <c r="Y15" s="5">
        <v>96.082800000000006</v>
      </c>
      <c r="Z15" s="5">
        <v>95.783600000000007</v>
      </c>
      <c r="AA15" s="5">
        <v>95.39200000000001</v>
      </c>
      <c r="AB15" s="5">
        <v>93.885000000000005</v>
      </c>
      <c r="AC15" s="5">
        <v>91.768600000000006</v>
      </c>
      <c r="AD15" s="5">
        <v>90.085599999999999</v>
      </c>
      <c r="AE15" s="5">
        <v>88.378399999999999</v>
      </c>
      <c r="AF15" s="5">
        <v>86.706400000000002</v>
      </c>
      <c r="AG15" s="5">
        <v>85.443600000000004</v>
      </c>
      <c r="AH15" s="5">
        <v>84.075200000000009</v>
      </c>
      <c r="AI15" s="5">
        <v>81.917000000000002</v>
      </c>
      <c r="AJ15" s="5">
        <v>80.132800000000003</v>
      </c>
      <c r="AK15" s="5">
        <v>78.344200000000001</v>
      </c>
      <c r="AL15" s="5">
        <v>75.977000000000004</v>
      </c>
      <c r="AM15" s="6">
        <v>73.330399999999997</v>
      </c>
    </row>
    <row r="16" spans="1:39" ht="28.8" x14ac:dyDescent="0.3">
      <c r="A16" s="37"/>
      <c r="B16" s="27" t="s">
        <v>4</v>
      </c>
      <c r="C16" s="21">
        <v>43681</v>
      </c>
      <c r="D16" s="21">
        <v>43561</v>
      </c>
      <c r="E16" s="21">
        <v>43603</v>
      </c>
      <c r="F16" s="21">
        <v>43704</v>
      </c>
      <c r="G16" s="21">
        <v>43459</v>
      </c>
      <c r="H16" s="21">
        <v>43070</v>
      </c>
      <c r="I16" s="21">
        <v>42893</v>
      </c>
      <c r="J16" s="21">
        <v>42767</v>
      </c>
      <c r="K16" s="21">
        <v>42703</v>
      </c>
      <c r="L16" s="21">
        <v>42893</v>
      </c>
      <c r="M16" s="21">
        <v>43029</v>
      </c>
      <c r="N16" s="21">
        <v>42551</v>
      </c>
      <c r="O16" s="21">
        <v>42254</v>
      </c>
      <c r="P16" s="21">
        <v>41788</v>
      </c>
      <c r="Q16" s="21">
        <v>40992</v>
      </c>
      <c r="R16" s="21">
        <v>40030</v>
      </c>
      <c r="S16" s="21">
        <v>39302</v>
      </c>
      <c r="T16" s="21">
        <v>38503</v>
      </c>
      <c r="U16" s="7">
        <v>3.3E-3</v>
      </c>
      <c r="V16" s="8">
        <v>144.1473</v>
      </c>
      <c r="W16" s="9">
        <v>143.75129999999999</v>
      </c>
      <c r="X16" s="9">
        <v>143.88990000000001</v>
      </c>
      <c r="Y16" s="9">
        <v>144.22319999999999</v>
      </c>
      <c r="Z16" s="9">
        <v>143.41470000000001</v>
      </c>
      <c r="AA16" s="9">
        <v>142.131</v>
      </c>
      <c r="AB16" s="9">
        <v>141.54689999999999</v>
      </c>
      <c r="AC16" s="9">
        <v>141.1311</v>
      </c>
      <c r="AD16" s="9">
        <v>140.91990000000001</v>
      </c>
      <c r="AE16" s="9">
        <v>141.54689999999999</v>
      </c>
      <c r="AF16" s="9">
        <v>141.9957</v>
      </c>
      <c r="AG16" s="9">
        <v>140.41829999999999</v>
      </c>
      <c r="AH16" s="9">
        <v>139.43819999999999</v>
      </c>
      <c r="AI16" s="9">
        <v>137.90039999999999</v>
      </c>
      <c r="AJ16" s="9">
        <v>135.27359999999999</v>
      </c>
      <c r="AK16" s="9">
        <v>132.09899999999999</v>
      </c>
      <c r="AL16" s="9">
        <v>129.69659999999999</v>
      </c>
      <c r="AM16" s="10">
        <v>127.0599</v>
      </c>
    </row>
    <row r="17" spans="1:39" ht="28.8" x14ac:dyDescent="0.3">
      <c r="A17" s="37"/>
      <c r="B17" s="27" t="s">
        <v>5</v>
      </c>
      <c r="C17" s="21">
        <v>39446</v>
      </c>
      <c r="D17" s="21">
        <v>39976</v>
      </c>
      <c r="E17" s="21">
        <v>40565</v>
      </c>
      <c r="F17" s="21">
        <v>41224</v>
      </c>
      <c r="G17" s="21">
        <v>41930</v>
      </c>
      <c r="H17" s="21">
        <v>42453</v>
      </c>
      <c r="I17" s="21">
        <v>42525</v>
      </c>
      <c r="J17" s="21">
        <v>42622</v>
      </c>
      <c r="K17" s="21">
        <v>42677</v>
      </c>
      <c r="L17" s="21">
        <v>42793</v>
      </c>
      <c r="M17" s="21">
        <v>42973</v>
      </c>
      <c r="N17" s="21">
        <v>43209</v>
      </c>
      <c r="O17" s="21">
        <v>43225</v>
      </c>
      <c r="P17" s="21">
        <v>43197</v>
      </c>
      <c r="Q17" s="21">
        <v>43227</v>
      </c>
      <c r="R17" s="21">
        <v>43307</v>
      </c>
      <c r="S17" s="21">
        <v>43029</v>
      </c>
      <c r="T17" s="21">
        <v>42586</v>
      </c>
      <c r="U17" s="7">
        <v>5.1000000000000004E-3</v>
      </c>
      <c r="V17" s="8">
        <v>201.17460000000003</v>
      </c>
      <c r="W17" s="9">
        <v>203.8776</v>
      </c>
      <c r="X17" s="9">
        <v>206.88150000000002</v>
      </c>
      <c r="Y17" s="9">
        <v>210.2424</v>
      </c>
      <c r="Z17" s="9">
        <v>213.84300000000002</v>
      </c>
      <c r="AA17" s="9">
        <v>216.51030000000003</v>
      </c>
      <c r="AB17" s="9">
        <v>216.87750000000003</v>
      </c>
      <c r="AC17" s="9">
        <v>217.37220000000002</v>
      </c>
      <c r="AD17" s="9">
        <v>217.65270000000001</v>
      </c>
      <c r="AE17" s="9">
        <v>218.24430000000001</v>
      </c>
      <c r="AF17" s="9">
        <v>219.16230000000002</v>
      </c>
      <c r="AG17" s="9">
        <v>220.36590000000001</v>
      </c>
      <c r="AH17" s="9">
        <v>220.44750000000002</v>
      </c>
      <c r="AI17" s="9">
        <v>220.30470000000003</v>
      </c>
      <c r="AJ17" s="9">
        <v>220.45770000000002</v>
      </c>
      <c r="AK17" s="9">
        <v>220.8657</v>
      </c>
      <c r="AL17" s="9">
        <v>219.4479</v>
      </c>
      <c r="AM17" s="10">
        <v>217.18860000000001</v>
      </c>
    </row>
    <row r="18" spans="1:39" ht="28.8" x14ac:dyDescent="0.3">
      <c r="A18" s="37"/>
      <c r="B18" s="27" t="s">
        <v>6</v>
      </c>
      <c r="C18" s="21">
        <v>28222</v>
      </c>
      <c r="D18" s="21">
        <v>30599</v>
      </c>
      <c r="E18" s="21">
        <v>32872</v>
      </c>
      <c r="F18" s="21">
        <v>34830</v>
      </c>
      <c r="G18" s="21">
        <v>36597</v>
      </c>
      <c r="H18" s="21">
        <v>38292</v>
      </c>
      <c r="I18" s="21">
        <v>38917</v>
      </c>
      <c r="J18" s="21">
        <v>39473</v>
      </c>
      <c r="K18" s="21">
        <v>40173</v>
      </c>
      <c r="L18" s="21">
        <v>41185</v>
      </c>
      <c r="M18" s="21">
        <v>41945</v>
      </c>
      <c r="N18" s="21">
        <v>42345</v>
      </c>
      <c r="O18" s="21">
        <v>42424</v>
      </c>
      <c r="P18" s="21">
        <v>42562</v>
      </c>
      <c r="Q18" s="21">
        <v>42538</v>
      </c>
      <c r="R18" s="21">
        <v>42356</v>
      </c>
      <c r="S18" s="21">
        <v>42478</v>
      </c>
      <c r="T18" s="21">
        <v>42318</v>
      </c>
      <c r="U18" s="7">
        <v>7.7000000000000002E-3</v>
      </c>
      <c r="V18" s="8">
        <v>217.30940000000001</v>
      </c>
      <c r="W18" s="9">
        <v>235.6123</v>
      </c>
      <c r="X18" s="9">
        <v>253.11440000000002</v>
      </c>
      <c r="Y18" s="9">
        <v>268.19100000000003</v>
      </c>
      <c r="Z18" s="9">
        <v>281.79689999999999</v>
      </c>
      <c r="AA18" s="9">
        <v>294.84840000000003</v>
      </c>
      <c r="AB18" s="9">
        <v>299.66090000000003</v>
      </c>
      <c r="AC18" s="9">
        <v>303.94209999999998</v>
      </c>
      <c r="AD18" s="9">
        <v>309.33210000000003</v>
      </c>
      <c r="AE18" s="9">
        <v>317.12450000000001</v>
      </c>
      <c r="AF18" s="9">
        <v>322.97649999999999</v>
      </c>
      <c r="AG18" s="9">
        <v>326.05650000000003</v>
      </c>
      <c r="AH18" s="9">
        <v>326.66480000000001</v>
      </c>
      <c r="AI18" s="9">
        <v>327.72739999999999</v>
      </c>
      <c r="AJ18" s="9">
        <v>327.54259999999999</v>
      </c>
      <c r="AK18" s="9">
        <v>326.14120000000003</v>
      </c>
      <c r="AL18" s="9">
        <v>327.0806</v>
      </c>
      <c r="AM18" s="10">
        <v>325.84860000000003</v>
      </c>
    </row>
    <row r="19" spans="1:39" ht="28.8" x14ac:dyDescent="0.3">
      <c r="A19" s="37"/>
      <c r="B19" s="27" t="s">
        <v>7</v>
      </c>
      <c r="C19" s="21">
        <v>22409</v>
      </c>
      <c r="D19" s="21">
        <v>23027</v>
      </c>
      <c r="E19" s="21">
        <v>23855</v>
      </c>
      <c r="F19" s="21">
        <v>25110</v>
      </c>
      <c r="G19" s="21">
        <v>26380</v>
      </c>
      <c r="H19" s="21">
        <v>27706</v>
      </c>
      <c r="I19" s="21">
        <v>30071</v>
      </c>
      <c r="J19" s="21">
        <v>32231</v>
      </c>
      <c r="K19" s="21">
        <v>34154</v>
      </c>
      <c r="L19" s="21">
        <v>36044</v>
      </c>
      <c r="M19" s="21">
        <v>38036</v>
      </c>
      <c r="N19" s="21">
        <v>38896</v>
      </c>
      <c r="O19" s="21">
        <v>39435</v>
      </c>
      <c r="P19" s="21">
        <v>40023</v>
      </c>
      <c r="Q19" s="21">
        <v>40691</v>
      </c>
      <c r="R19" s="21">
        <v>41112</v>
      </c>
      <c r="S19" s="21">
        <v>41278</v>
      </c>
      <c r="T19" s="21">
        <v>41285</v>
      </c>
      <c r="U19" s="7">
        <v>1.15E-2</v>
      </c>
      <c r="V19" s="8">
        <v>257.70350000000002</v>
      </c>
      <c r="W19" s="9">
        <v>264.81049999999999</v>
      </c>
      <c r="X19" s="9">
        <v>274.33249999999998</v>
      </c>
      <c r="Y19" s="9">
        <v>288.76499999999999</v>
      </c>
      <c r="Z19" s="9">
        <v>303.37</v>
      </c>
      <c r="AA19" s="9">
        <v>318.61899999999997</v>
      </c>
      <c r="AB19" s="9">
        <v>345.81650000000002</v>
      </c>
      <c r="AC19" s="9">
        <v>370.65649999999999</v>
      </c>
      <c r="AD19" s="9">
        <v>392.77100000000002</v>
      </c>
      <c r="AE19" s="9">
        <v>414.50599999999997</v>
      </c>
      <c r="AF19" s="9">
        <v>437.41399999999999</v>
      </c>
      <c r="AG19" s="9">
        <v>447.30399999999997</v>
      </c>
      <c r="AH19" s="9">
        <v>453.5025</v>
      </c>
      <c r="AI19" s="9">
        <v>460.2645</v>
      </c>
      <c r="AJ19" s="9">
        <v>467.94650000000001</v>
      </c>
      <c r="AK19" s="9">
        <v>472.78800000000001</v>
      </c>
      <c r="AL19" s="9">
        <v>474.697</v>
      </c>
      <c r="AM19" s="10">
        <v>474.77749999999997</v>
      </c>
    </row>
    <row r="20" spans="1:39" ht="28.8" x14ac:dyDescent="0.3">
      <c r="A20" s="37"/>
      <c r="B20" s="27" t="s">
        <v>8</v>
      </c>
      <c r="C20" s="21">
        <v>19226</v>
      </c>
      <c r="D20" s="21">
        <v>19224</v>
      </c>
      <c r="E20" s="21">
        <v>19541</v>
      </c>
      <c r="F20" s="21">
        <v>19915</v>
      </c>
      <c r="G20" s="21">
        <v>20541</v>
      </c>
      <c r="H20" s="21">
        <v>21205</v>
      </c>
      <c r="I20" s="21">
        <v>21936</v>
      </c>
      <c r="J20" s="21">
        <v>22719</v>
      </c>
      <c r="K20" s="21">
        <v>23872</v>
      </c>
      <c r="L20" s="21">
        <v>25142</v>
      </c>
      <c r="M20" s="21">
        <v>26507</v>
      </c>
      <c r="N20" s="21">
        <v>28920</v>
      </c>
      <c r="O20" s="21">
        <v>31258</v>
      </c>
      <c r="P20" s="21">
        <v>33025</v>
      </c>
      <c r="Q20" s="21">
        <v>34636</v>
      </c>
      <c r="R20" s="21">
        <v>36235</v>
      </c>
      <c r="S20" s="21">
        <v>37004</v>
      </c>
      <c r="T20" s="21">
        <v>37452</v>
      </c>
      <c r="U20" s="7">
        <v>1.6799999999999999E-2</v>
      </c>
      <c r="V20" s="8">
        <v>322.99680000000001</v>
      </c>
      <c r="W20" s="9">
        <v>322.96319999999997</v>
      </c>
      <c r="X20" s="9">
        <v>328.28879999999998</v>
      </c>
      <c r="Y20" s="9">
        <v>334.572</v>
      </c>
      <c r="Z20" s="9">
        <v>345.08879999999999</v>
      </c>
      <c r="AA20" s="9">
        <v>356.24399999999997</v>
      </c>
      <c r="AB20" s="9">
        <v>368.52479999999997</v>
      </c>
      <c r="AC20" s="9">
        <v>381.67919999999998</v>
      </c>
      <c r="AD20" s="9">
        <v>401.0496</v>
      </c>
      <c r="AE20" s="9">
        <v>422.38559999999995</v>
      </c>
      <c r="AF20" s="9">
        <v>445.31759999999997</v>
      </c>
      <c r="AG20" s="9">
        <v>485.85599999999999</v>
      </c>
      <c r="AH20" s="9">
        <v>525.13439999999991</v>
      </c>
      <c r="AI20" s="9">
        <v>554.81999999999994</v>
      </c>
      <c r="AJ20" s="9">
        <v>581.88479999999993</v>
      </c>
      <c r="AK20" s="9">
        <v>608.74799999999993</v>
      </c>
      <c r="AL20" s="9">
        <v>621.66719999999998</v>
      </c>
      <c r="AM20" s="10">
        <v>629.19359999999995</v>
      </c>
    </row>
    <row r="21" spans="1:39" ht="28.8" x14ac:dyDescent="0.3">
      <c r="A21" s="37"/>
      <c r="B21" s="27" t="s">
        <v>9</v>
      </c>
      <c r="C21" s="21">
        <v>16332</v>
      </c>
      <c r="D21" s="21">
        <v>16322</v>
      </c>
      <c r="E21" s="21">
        <v>16346</v>
      </c>
      <c r="F21" s="21">
        <v>16654</v>
      </c>
      <c r="G21" s="21">
        <v>16897</v>
      </c>
      <c r="H21" s="21">
        <v>17058</v>
      </c>
      <c r="I21" s="21">
        <v>17296</v>
      </c>
      <c r="J21" s="21">
        <v>17680</v>
      </c>
      <c r="K21" s="21">
        <v>18124</v>
      </c>
      <c r="L21" s="21">
        <v>18781</v>
      </c>
      <c r="M21" s="21">
        <v>19380</v>
      </c>
      <c r="N21" s="21">
        <v>20101</v>
      </c>
      <c r="O21" s="21">
        <v>20827</v>
      </c>
      <c r="P21" s="21">
        <v>21827</v>
      </c>
      <c r="Q21" s="21">
        <v>22896</v>
      </c>
      <c r="R21" s="21">
        <v>24100</v>
      </c>
      <c r="S21" s="21">
        <v>26166</v>
      </c>
      <c r="T21" s="21">
        <v>28194</v>
      </c>
      <c r="U21" s="7">
        <v>2.41E-2</v>
      </c>
      <c r="V21" s="8">
        <v>393.60120000000001</v>
      </c>
      <c r="W21" s="9">
        <v>393.36020000000002</v>
      </c>
      <c r="X21" s="9">
        <v>393.93860000000001</v>
      </c>
      <c r="Y21" s="9">
        <v>401.3614</v>
      </c>
      <c r="Z21" s="9">
        <v>407.21769999999998</v>
      </c>
      <c r="AA21" s="9">
        <v>411.09780000000001</v>
      </c>
      <c r="AB21" s="9">
        <v>416.83359999999999</v>
      </c>
      <c r="AC21" s="9">
        <v>426.08800000000002</v>
      </c>
      <c r="AD21" s="9">
        <v>436.78840000000002</v>
      </c>
      <c r="AE21" s="9">
        <v>452.62209999999999</v>
      </c>
      <c r="AF21" s="9">
        <v>467.05799999999999</v>
      </c>
      <c r="AG21" s="9">
        <v>484.4341</v>
      </c>
      <c r="AH21" s="9">
        <v>501.9307</v>
      </c>
      <c r="AI21" s="9">
        <v>526.03070000000002</v>
      </c>
      <c r="AJ21" s="9">
        <v>551.79359999999997</v>
      </c>
      <c r="AK21" s="9">
        <v>580.80999999999995</v>
      </c>
      <c r="AL21" s="9">
        <v>630.60059999999999</v>
      </c>
      <c r="AM21" s="10">
        <v>679.47540000000004</v>
      </c>
    </row>
    <row r="22" spans="1:39" ht="28.8" x14ac:dyDescent="0.3">
      <c r="A22" s="37"/>
      <c r="B22" s="27" t="s">
        <v>10</v>
      </c>
      <c r="C22" s="21">
        <v>12318</v>
      </c>
      <c r="D22" s="21">
        <v>12696</v>
      </c>
      <c r="E22" s="21">
        <v>12827</v>
      </c>
      <c r="F22" s="21">
        <v>12859</v>
      </c>
      <c r="G22" s="21">
        <v>13106</v>
      </c>
      <c r="H22" s="21">
        <v>13318</v>
      </c>
      <c r="I22" s="21">
        <v>13327</v>
      </c>
      <c r="J22" s="21">
        <v>13442</v>
      </c>
      <c r="K22" s="21">
        <v>13787</v>
      </c>
      <c r="L22" s="21">
        <v>14092</v>
      </c>
      <c r="M22" s="21">
        <v>14382</v>
      </c>
      <c r="N22" s="21">
        <v>14598</v>
      </c>
      <c r="O22" s="21">
        <v>15060</v>
      </c>
      <c r="P22" s="21">
        <v>15631</v>
      </c>
      <c r="Q22" s="21">
        <v>16213</v>
      </c>
      <c r="R22" s="21">
        <v>16705</v>
      </c>
      <c r="S22" s="21">
        <v>17273</v>
      </c>
      <c r="T22" s="21">
        <v>17848</v>
      </c>
      <c r="U22" s="7">
        <v>3.3500000000000002E-2</v>
      </c>
      <c r="V22" s="8">
        <v>412.65300000000002</v>
      </c>
      <c r="W22" s="9">
        <v>425.31600000000003</v>
      </c>
      <c r="X22" s="9">
        <v>429.70450000000005</v>
      </c>
      <c r="Y22" s="9">
        <v>430.7765</v>
      </c>
      <c r="Z22" s="9">
        <v>439.05100000000004</v>
      </c>
      <c r="AA22" s="9">
        <v>446.15300000000002</v>
      </c>
      <c r="AB22" s="9">
        <v>446.45450000000005</v>
      </c>
      <c r="AC22" s="9">
        <v>450.30700000000002</v>
      </c>
      <c r="AD22" s="9">
        <v>461.86450000000002</v>
      </c>
      <c r="AE22" s="9">
        <v>472.08200000000005</v>
      </c>
      <c r="AF22" s="9">
        <v>481.79700000000003</v>
      </c>
      <c r="AG22" s="9">
        <v>489.03300000000002</v>
      </c>
      <c r="AH22" s="9">
        <v>504.51000000000005</v>
      </c>
      <c r="AI22" s="9">
        <v>523.63850000000002</v>
      </c>
      <c r="AJ22" s="9">
        <v>543.13549999999998</v>
      </c>
      <c r="AK22" s="9">
        <v>559.61750000000006</v>
      </c>
      <c r="AL22" s="9">
        <v>578.64550000000008</v>
      </c>
      <c r="AM22" s="10">
        <v>597.90800000000002</v>
      </c>
    </row>
    <row r="23" spans="1:39" ht="28.8" x14ac:dyDescent="0.3">
      <c r="A23" s="37"/>
      <c r="B23" s="27" t="s">
        <v>11</v>
      </c>
      <c r="C23" s="21">
        <v>8655</v>
      </c>
      <c r="D23" s="21">
        <v>8726</v>
      </c>
      <c r="E23" s="21">
        <v>9087</v>
      </c>
      <c r="F23" s="21">
        <v>9195</v>
      </c>
      <c r="G23" s="21">
        <v>9108</v>
      </c>
      <c r="H23" s="21">
        <v>8953</v>
      </c>
      <c r="I23" s="21">
        <v>9266</v>
      </c>
      <c r="J23" s="21">
        <v>9285</v>
      </c>
      <c r="K23" s="21">
        <v>9362</v>
      </c>
      <c r="L23" s="21">
        <v>9638</v>
      </c>
      <c r="M23" s="21">
        <v>9872</v>
      </c>
      <c r="N23" s="21">
        <v>10041</v>
      </c>
      <c r="O23" s="21">
        <v>10209</v>
      </c>
      <c r="P23" s="21">
        <v>10465</v>
      </c>
      <c r="Q23" s="21">
        <v>10709</v>
      </c>
      <c r="R23" s="21">
        <v>10930</v>
      </c>
      <c r="S23" s="21">
        <v>11190</v>
      </c>
      <c r="T23" s="21">
        <v>11524</v>
      </c>
      <c r="U23" s="7">
        <v>4.48E-2</v>
      </c>
      <c r="V23" s="8">
        <v>387.74399999999997</v>
      </c>
      <c r="W23" s="9">
        <v>390.9248</v>
      </c>
      <c r="X23" s="9">
        <v>407.0976</v>
      </c>
      <c r="Y23" s="9">
        <v>411.93599999999998</v>
      </c>
      <c r="Z23" s="9">
        <v>408.03840000000002</v>
      </c>
      <c r="AA23" s="9">
        <v>401.09440000000001</v>
      </c>
      <c r="AB23" s="9">
        <v>415.11680000000001</v>
      </c>
      <c r="AC23" s="9">
        <v>415.96800000000002</v>
      </c>
      <c r="AD23" s="9">
        <v>419.41759999999999</v>
      </c>
      <c r="AE23" s="9">
        <v>431.7824</v>
      </c>
      <c r="AF23" s="9">
        <v>442.26560000000001</v>
      </c>
      <c r="AG23" s="9">
        <v>449.83679999999998</v>
      </c>
      <c r="AH23" s="9">
        <v>457.36320000000001</v>
      </c>
      <c r="AI23" s="9">
        <v>468.83199999999999</v>
      </c>
      <c r="AJ23" s="9">
        <v>479.76319999999998</v>
      </c>
      <c r="AK23" s="9">
        <v>489.66399999999999</v>
      </c>
      <c r="AL23" s="9">
        <v>501.31200000000001</v>
      </c>
      <c r="AM23" s="10">
        <v>516.27520000000004</v>
      </c>
    </row>
    <row r="24" spans="1:39" ht="28.8" x14ac:dyDescent="0.3">
      <c r="A24" s="37"/>
      <c r="B24" s="27" t="s">
        <v>12</v>
      </c>
      <c r="C24" s="21">
        <v>4561</v>
      </c>
      <c r="D24" s="21">
        <v>4762</v>
      </c>
      <c r="E24" s="21">
        <v>4765</v>
      </c>
      <c r="F24" s="21">
        <v>4764</v>
      </c>
      <c r="G24" s="21">
        <v>4861</v>
      </c>
      <c r="H24" s="21">
        <v>5076</v>
      </c>
      <c r="I24" s="21">
        <v>5264</v>
      </c>
      <c r="J24" s="21">
        <v>5506</v>
      </c>
      <c r="K24" s="21">
        <v>5527</v>
      </c>
      <c r="L24" s="21">
        <v>5475</v>
      </c>
      <c r="M24" s="21">
        <v>5527</v>
      </c>
      <c r="N24" s="21">
        <v>5674</v>
      </c>
      <c r="O24" s="21">
        <v>5754</v>
      </c>
      <c r="P24" s="21">
        <v>5843</v>
      </c>
      <c r="Q24" s="21">
        <v>6010</v>
      </c>
      <c r="R24" s="21">
        <v>6204</v>
      </c>
      <c r="S24" s="21">
        <v>6301</v>
      </c>
      <c r="T24" s="21">
        <v>6375</v>
      </c>
      <c r="U24" s="7">
        <v>5.7200000000000001E-2</v>
      </c>
      <c r="V24" s="8">
        <v>260.88920000000002</v>
      </c>
      <c r="W24" s="9">
        <v>272.38639999999998</v>
      </c>
      <c r="X24" s="9">
        <v>272.55799999999999</v>
      </c>
      <c r="Y24" s="9">
        <v>272.50080000000003</v>
      </c>
      <c r="Z24" s="9">
        <v>278.04919999999998</v>
      </c>
      <c r="AA24" s="9">
        <v>290.34719999999999</v>
      </c>
      <c r="AB24" s="9">
        <v>301.10079999999999</v>
      </c>
      <c r="AC24" s="9">
        <v>314.94319999999999</v>
      </c>
      <c r="AD24" s="9">
        <v>316.14440000000002</v>
      </c>
      <c r="AE24" s="9">
        <v>313.17</v>
      </c>
      <c r="AF24" s="9">
        <v>316.14440000000002</v>
      </c>
      <c r="AG24" s="9">
        <v>324.55279999999999</v>
      </c>
      <c r="AH24" s="9">
        <v>329.12880000000001</v>
      </c>
      <c r="AI24" s="9">
        <v>334.21960000000001</v>
      </c>
      <c r="AJ24" s="9">
        <v>343.77199999999999</v>
      </c>
      <c r="AK24" s="9">
        <v>354.86880000000002</v>
      </c>
      <c r="AL24" s="9">
        <v>360.41719999999998</v>
      </c>
      <c r="AM24" s="10">
        <v>364.65</v>
      </c>
    </row>
    <row r="25" spans="1:39" ht="29.4" thickBot="1" x14ac:dyDescent="0.35">
      <c r="A25" s="37"/>
      <c r="B25" s="27" t="s">
        <v>13</v>
      </c>
      <c r="C25" s="21">
        <v>1753</v>
      </c>
      <c r="D25" s="21">
        <v>1889</v>
      </c>
      <c r="E25" s="21">
        <v>2020</v>
      </c>
      <c r="F25" s="21">
        <v>2147</v>
      </c>
      <c r="G25" s="21">
        <v>2242</v>
      </c>
      <c r="H25" s="21">
        <v>2316</v>
      </c>
      <c r="I25" s="21">
        <v>2372</v>
      </c>
      <c r="J25" s="21">
        <v>2442</v>
      </c>
      <c r="K25" s="21">
        <v>2508</v>
      </c>
      <c r="L25" s="21">
        <v>2613</v>
      </c>
      <c r="M25" s="21">
        <v>2786</v>
      </c>
      <c r="N25" s="21">
        <v>2970</v>
      </c>
      <c r="O25" s="21">
        <v>3111</v>
      </c>
      <c r="P25" s="21">
        <v>3147</v>
      </c>
      <c r="Q25" s="21">
        <v>3131</v>
      </c>
      <c r="R25" s="21">
        <v>3174</v>
      </c>
      <c r="S25" s="21">
        <v>3278</v>
      </c>
      <c r="T25" s="21">
        <v>3351</v>
      </c>
      <c r="U25" s="7">
        <v>7.2400000000000006E-2</v>
      </c>
      <c r="V25" s="12">
        <v>126.91720000000001</v>
      </c>
      <c r="W25" s="13">
        <v>136.76360000000003</v>
      </c>
      <c r="X25" s="13">
        <v>146.24800000000002</v>
      </c>
      <c r="Y25" s="13">
        <v>155.44280000000001</v>
      </c>
      <c r="Z25" s="13">
        <v>162.32080000000002</v>
      </c>
      <c r="AA25" s="13">
        <v>167.67840000000001</v>
      </c>
      <c r="AB25" s="13">
        <v>171.73280000000003</v>
      </c>
      <c r="AC25" s="13">
        <v>176.80080000000001</v>
      </c>
      <c r="AD25" s="13">
        <v>181.57920000000001</v>
      </c>
      <c r="AE25" s="13">
        <v>189.18120000000002</v>
      </c>
      <c r="AF25" s="13">
        <v>201.70640000000003</v>
      </c>
      <c r="AG25" s="13">
        <v>215.02800000000002</v>
      </c>
      <c r="AH25" s="13">
        <v>225.23640000000003</v>
      </c>
      <c r="AI25" s="13">
        <v>227.84280000000001</v>
      </c>
      <c r="AJ25" s="13">
        <v>226.68440000000001</v>
      </c>
      <c r="AK25" s="13">
        <v>229.79760000000002</v>
      </c>
      <c r="AL25" s="13">
        <v>237.32720000000003</v>
      </c>
      <c r="AM25" s="14">
        <v>242.61240000000001</v>
      </c>
    </row>
    <row r="26" spans="1:39" ht="15" thickBot="1" x14ac:dyDescent="0.35">
      <c r="A26" s="15"/>
      <c r="B26" s="28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7" t="s">
        <v>14</v>
      </c>
      <c r="V26" s="16">
        <f>SUM(V15:V25)</f>
        <v>2822.8074000000001</v>
      </c>
      <c r="W26" s="17">
        <f t="shared" ref="W26:AM26" si="1">SUM(W15:W25)</f>
        <v>2886.9751000000001</v>
      </c>
      <c r="X26" s="17">
        <f t="shared" si="1"/>
        <v>2952.6250000000005</v>
      </c>
      <c r="Y26" s="17">
        <f t="shared" si="1"/>
        <v>3014.0938999999998</v>
      </c>
      <c r="Z26" s="17">
        <f t="shared" si="1"/>
        <v>3077.9740999999999</v>
      </c>
      <c r="AA26" s="17">
        <f t="shared" si="1"/>
        <v>3140.1154999999999</v>
      </c>
      <c r="AB26" s="17">
        <f t="shared" si="1"/>
        <v>3217.5500999999999</v>
      </c>
      <c r="AC26" s="17">
        <f t="shared" si="1"/>
        <v>3290.6567</v>
      </c>
      <c r="AD26" s="17">
        <f t="shared" si="1"/>
        <v>3367.6050000000005</v>
      </c>
      <c r="AE26" s="17">
        <f t="shared" si="1"/>
        <v>3461.0234</v>
      </c>
      <c r="AF26" s="17">
        <f t="shared" si="1"/>
        <v>3562.5439000000001</v>
      </c>
      <c r="AG26" s="17">
        <f t="shared" si="1"/>
        <v>3668.3289999999997</v>
      </c>
      <c r="AH26" s="17">
        <f t="shared" si="1"/>
        <v>3767.4317000000001</v>
      </c>
      <c r="AI26" s="17">
        <f t="shared" si="1"/>
        <v>3863.4975999999997</v>
      </c>
      <c r="AJ26" s="17">
        <f t="shared" si="1"/>
        <v>3958.3866999999996</v>
      </c>
      <c r="AK26" s="17">
        <f t="shared" si="1"/>
        <v>4053.7439999999997</v>
      </c>
      <c r="AL26" s="17">
        <f t="shared" si="1"/>
        <v>4156.8688000000002</v>
      </c>
      <c r="AM26" s="18">
        <f t="shared" si="1"/>
        <v>4248.3195999999998</v>
      </c>
    </row>
    <row r="27" spans="1:39" ht="28.8" x14ac:dyDescent="0.3">
      <c r="A27" s="34" t="s">
        <v>16</v>
      </c>
      <c r="B27" s="19" t="s">
        <v>3</v>
      </c>
      <c r="C27" s="20">
        <v>10831</v>
      </c>
      <c r="D27" s="20">
        <v>10898</v>
      </c>
      <c r="E27" s="20">
        <v>10919</v>
      </c>
      <c r="F27" s="20">
        <v>11081</v>
      </c>
      <c r="G27" s="20">
        <v>11238</v>
      </c>
      <c r="H27" s="20">
        <v>11307</v>
      </c>
      <c r="I27" s="20">
        <v>10965</v>
      </c>
      <c r="J27" s="20">
        <v>10511</v>
      </c>
      <c r="K27" s="20">
        <v>10070</v>
      </c>
      <c r="L27" s="20">
        <v>9758</v>
      </c>
      <c r="M27" s="20">
        <v>9523</v>
      </c>
      <c r="N27" s="20">
        <v>9806</v>
      </c>
      <c r="O27" s="20">
        <v>9793</v>
      </c>
      <c r="P27" s="20">
        <v>9577</v>
      </c>
      <c r="Q27" s="20">
        <v>9442</v>
      </c>
      <c r="R27" s="20">
        <v>9235</v>
      </c>
      <c r="S27" s="20">
        <v>9109</v>
      </c>
      <c r="T27" s="20">
        <v>9000</v>
      </c>
      <c r="U27" s="3">
        <v>2.2000000000000001E-3</v>
      </c>
      <c r="V27" s="4">
        <v>23.828200000000002</v>
      </c>
      <c r="W27" s="5">
        <v>23.9756</v>
      </c>
      <c r="X27" s="5">
        <v>24.021800000000002</v>
      </c>
      <c r="Y27" s="5">
        <v>24.378200000000003</v>
      </c>
      <c r="Z27" s="5">
        <v>24.723600000000001</v>
      </c>
      <c r="AA27" s="5">
        <v>24.875400000000003</v>
      </c>
      <c r="AB27" s="5">
        <v>24.123000000000001</v>
      </c>
      <c r="AC27" s="5">
        <v>23.124200000000002</v>
      </c>
      <c r="AD27" s="5">
        <v>22.154</v>
      </c>
      <c r="AE27" s="5">
        <v>21.467600000000001</v>
      </c>
      <c r="AF27" s="5">
        <v>20.950600000000001</v>
      </c>
      <c r="AG27" s="5">
        <v>21.5732</v>
      </c>
      <c r="AH27" s="5">
        <v>21.544600000000003</v>
      </c>
      <c r="AI27" s="5">
        <v>21.069400000000002</v>
      </c>
      <c r="AJ27" s="5">
        <v>20.772400000000001</v>
      </c>
      <c r="AK27" s="5">
        <v>20.317</v>
      </c>
      <c r="AL27" s="5">
        <v>20.0398</v>
      </c>
      <c r="AM27" s="6">
        <v>19.8</v>
      </c>
    </row>
    <row r="28" spans="1:39" ht="28.8" x14ac:dyDescent="0.3">
      <c r="A28" s="35"/>
      <c r="B28" s="27" t="s">
        <v>4</v>
      </c>
      <c r="C28" s="21">
        <v>9914</v>
      </c>
      <c r="D28" s="21">
        <v>10221</v>
      </c>
      <c r="E28" s="21">
        <v>10433</v>
      </c>
      <c r="F28" s="21">
        <v>10560</v>
      </c>
      <c r="G28" s="21">
        <v>10649</v>
      </c>
      <c r="H28" s="21">
        <v>10808</v>
      </c>
      <c r="I28" s="21">
        <v>10887</v>
      </c>
      <c r="J28" s="21">
        <v>11002</v>
      </c>
      <c r="K28" s="21">
        <v>11225</v>
      </c>
      <c r="L28" s="21">
        <v>11440</v>
      </c>
      <c r="M28" s="21">
        <v>11555</v>
      </c>
      <c r="N28" s="21">
        <v>11485</v>
      </c>
      <c r="O28" s="21">
        <v>11376</v>
      </c>
      <c r="P28" s="21">
        <v>10869</v>
      </c>
      <c r="Q28" s="21">
        <v>10494</v>
      </c>
      <c r="R28" s="21">
        <v>10257</v>
      </c>
      <c r="S28" s="21">
        <v>10406</v>
      </c>
      <c r="T28" s="21">
        <v>10568</v>
      </c>
      <c r="U28" s="7">
        <v>3.3E-3</v>
      </c>
      <c r="V28" s="8">
        <v>32.716200000000001</v>
      </c>
      <c r="W28" s="9">
        <v>33.729300000000002</v>
      </c>
      <c r="X28" s="9">
        <v>34.428899999999999</v>
      </c>
      <c r="Y28" s="9">
        <v>34.847999999999999</v>
      </c>
      <c r="Z28" s="9">
        <v>35.1417</v>
      </c>
      <c r="AA28" s="9">
        <v>35.666400000000003</v>
      </c>
      <c r="AB28" s="9">
        <v>35.927100000000003</v>
      </c>
      <c r="AC28" s="9">
        <v>36.306600000000003</v>
      </c>
      <c r="AD28" s="9">
        <v>37.042499999999997</v>
      </c>
      <c r="AE28" s="9">
        <v>37.752000000000002</v>
      </c>
      <c r="AF28" s="9">
        <v>38.131500000000003</v>
      </c>
      <c r="AG28" s="9">
        <v>37.900500000000001</v>
      </c>
      <c r="AH28" s="9">
        <v>37.540799999999997</v>
      </c>
      <c r="AI28" s="9">
        <v>35.867699999999999</v>
      </c>
      <c r="AJ28" s="9">
        <v>34.630200000000002</v>
      </c>
      <c r="AK28" s="9">
        <v>33.848100000000002</v>
      </c>
      <c r="AL28" s="9">
        <v>34.339799999999997</v>
      </c>
      <c r="AM28" s="10">
        <v>34.874400000000001</v>
      </c>
    </row>
    <row r="29" spans="1:39" ht="28.8" x14ac:dyDescent="0.3">
      <c r="A29" s="35"/>
      <c r="B29" s="27" t="s">
        <v>5</v>
      </c>
      <c r="C29" s="21">
        <v>9764</v>
      </c>
      <c r="D29" s="21">
        <v>10016</v>
      </c>
      <c r="E29" s="21">
        <v>9871</v>
      </c>
      <c r="F29" s="21">
        <v>9809</v>
      </c>
      <c r="G29" s="21">
        <v>9811</v>
      </c>
      <c r="H29" s="21">
        <v>9891</v>
      </c>
      <c r="I29" s="21">
        <v>10207</v>
      </c>
      <c r="J29" s="21">
        <v>10475</v>
      </c>
      <c r="K29" s="21">
        <v>10738</v>
      </c>
      <c r="L29" s="21">
        <v>10906</v>
      </c>
      <c r="M29" s="21">
        <v>11188</v>
      </c>
      <c r="N29" s="21">
        <v>11338</v>
      </c>
      <c r="O29" s="21">
        <v>11496</v>
      </c>
      <c r="P29" s="21">
        <v>11689</v>
      </c>
      <c r="Q29" s="21">
        <v>11856</v>
      </c>
      <c r="R29" s="21">
        <v>11879</v>
      </c>
      <c r="S29" s="21">
        <v>11731</v>
      </c>
      <c r="T29" s="21">
        <v>11502</v>
      </c>
      <c r="U29" s="7">
        <v>5.1000000000000004E-3</v>
      </c>
      <c r="V29" s="8">
        <v>49.796400000000006</v>
      </c>
      <c r="W29" s="9">
        <v>51.081600000000002</v>
      </c>
      <c r="X29" s="9">
        <v>50.342100000000002</v>
      </c>
      <c r="Y29" s="9">
        <v>50.025900000000007</v>
      </c>
      <c r="Z29" s="9">
        <v>50.036100000000005</v>
      </c>
      <c r="AA29" s="9">
        <v>50.444100000000006</v>
      </c>
      <c r="AB29" s="9">
        <v>52.055700000000002</v>
      </c>
      <c r="AC29" s="9">
        <v>53.422500000000007</v>
      </c>
      <c r="AD29" s="9">
        <v>54.763800000000003</v>
      </c>
      <c r="AE29" s="9">
        <v>55.620600000000003</v>
      </c>
      <c r="AF29" s="9">
        <v>57.058800000000005</v>
      </c>
      <c r="AG29" s="9">
        <v>57.823800000000006</v>
      </c>
      <c r="AH29" s="9">
        <v>58.629600000000003</v>
      </c>
      <c r="AI29" s="9">
        <v>59.613900000000001</v>
      </c>
      <c r="AJ29" s="9">
        <v>60.465600000000002</v>
      </c>
      <c r="AK29" s="9">
        <v>60.582900000000002</v>
      </c>
      <c r="AL29" s="9">
        <v>59.828100000000006</v>
      </c>
      <c r="AM29" s="10">
        <v>58.660200000000003</v>
      </c>
    </row>
    <row r="30" spans="1:39" ht="28.8" x14ac:dyDescent="0.3">
      <c r="A30" s="35"/>
      <c r="B30" s="27" t="s">
        <v>6</v>
      </c>
      <c r="C30" s="21">
        <v>6952</v>
      </c>
      <c r="D30" s="21">
        <v>7325</v>
      </c>
      <c r="E30" s="21">
        <v>8068</v>
      </c>
      <c r="F30" s="21">
        <v>8780</v>
      </c>
      <c r="G30" s="21">
        <v>9265</v>
      </c>
      <c r="H30" s="21">
        <v>9753</v>
      </c>
      <c r="I30" s="21">
        <v>9947</v>
      </c>
      <c r="J30" s="21">
        <v>9895</v>
      </c>
      <c r="K30" s="21">
        <v>9965</v>
      </c>
      <c r="L30" s="21">
        <v>10096</v>
      </c>
      <c r="M30" s="21">
        <v>10293</v>
      </c>
      <c r="N30" s="21">
        <v>10678</v>
      </c>
      <c r="O30" s="21">
        <v>10897</v>
      </c>
      <c r="P30" s="21">
        <v>11091</v>
      </c>
      <c r="Q30" s="21">
        <v>11144</v>
      </c>
      <c r="R30" s="21">
        <v>11291</v>
      </c>
      <c r="S30" s="21">
        <v>11349</v>
      </c>
      <c r="T30" s="21">
        <v>11439</v>
      </c>
      <c r="U30" s="7">
        <v>7.7000000000000002E-3</v>
      </c>
      <c r="V30" s="8">
        <v>53.5304</v>
      </c>
      <c r="W30" s="9">
        <v>56.402500000000003</v>
      </c>
      <c r="X30" s="9">
        <v>62.123600000000003</v>
      </c>
      <c r="Y30" s="9">
        <v>67.606000000000009</v>
      </c>
      <c r="Z30" s="9">
        <v>71.340500000000006</v>
      </c>
      <c r="AA30" s="9">
        <v>75.098100000000002</v>
      </c>
      <c r="AB30" s="9">
        <v>76.591899999999995</v>
      </c>
      <c r="AC30" s="9">
        <v>76.191500000000005</v>
      </c>
      <c r="AD30" s="9">
        <v>76.730500000000006</v>
      </c>
      <c r="AE30" s="9">
        <v>77.739199999999997</v>
      </c>
      <c r="AF30" s="9">
        <v>79.256100000000004</v>
      </c>
      <c r="AG30" s="9">
        <v>82.220600000000005</v>
      </c>
      <c r="AH30" s="9">
        <v>83.906900000000007</v>
      </c>
      <c r="AI30" s="9">
        <v>85.400700000000001</v>
      </c>
      <c r="AJ30" s="9">
        <v>85.808800000000005</v>
      </c>
      <c r="AK30" s="9">
        <v>86.940700000000007</v>
      </c>
      <c r="AL30" s="9">
        <v>87.387299999999996</v>
      </c>
      <c r="AM30" s="10">
        <v>88.080300000000008</v>
      </c>
    </row>
    <row r="31" spans="1:39" ht="28.8" x14ac:dyDescent="0.3">
      <c r="A31" s="35"/>
      <c r="B31" s="27" t="s">
        <v>7</v>
      </c>
      <c r="C31" s="21">
        <v>5910</v>
      </c>
      <c r="D31" s="21">
        <v>6029</v>
      </c>
      <c r="E31" s="21">
        <v>6187</v>
      </c>
      <c r="F31" s="21">
        <v>6388</v>
      </c>
      <c r="G31" s="21">
        <v>6758</v>
      </c>
      <c r="H31" s="21">
        <v>7053</v>
      </c>
      <c r="I31" s="21">
        <v>7435</v>
      </c>
      <c r="J31" s="21">
        <v>8175</v>
      </c>
      <c r="K31" s="21">
        <v>8858</v>
      </c>
      <c r="L31" s="21">
        <v>9379</v>
      </c>
      <c r="M31" s="21">
        <v>9938</v>
      </c>
      <c r="N31" s="21">
        <v>10237</v>
      </c>
      <c r="O31" s="21">
        <v>10148</v>
      </c>
      <c r="P31" s="21">
        <v>10100</v>
      </c>
      <c r="Q31" s="21">
        <v>10159</v>
      </c>
      <c r="R31" s="21">
        <v>10295</v>
      </c>
      <c r="S31" s="21">
        <v>10573</v>
      </c>
      <c r="T31" s="21">
        <v>10816</v>
      </c>
      <c r="U31" s="7">
        <v>1.15E-2</v>
      </c>
      <c r="V31" s="8">
        <v>67.965000000000003</v>
      </c>
      <c r="W31" s="9">
        <v>69.333500000000001</v>
      </c>
      <c r="X31" s="9">
        <v>71.150499999999994</v>
      </c>
      <c r="Y31" s="9">
        <v>73.462000000000003</v>
      </c>
      <c r="Z31" s="9">
        <v>77.716999999999999</v>
      </c>
      <c r="AA31" s="9">
        <v>81.109499999999997</v>
      </c>
      <c r="AB31" s="9">
        <v>85.502499999999998</v>
      </c>
      <c r="AC31" s="9">
        <v>94.012500000000003</v>
      </c>
      <c r="AD31" s="9">
        <v>101.867</v>
      </c>
      <c r="AE31" s="9">
        <v>107.85849999999999</v>
      </c>
      <c r="AF31" s="9">
        <v>114.28699999999999</v>
      </c>
      <c r="AG31" s="9">
        <v>117.7255</v>
      </c>
      <c r="AH31" s="9">
        <v>116.702</v>
      </c>
      <c r="AI31" s="9">
        <v>116.14999999999999</v>
      </c>
      <c r="AJ31" s="9">
        <v>116.82849999999999</v>
      </c>
      <c r="AK31" s="9">
        <v>118.3925</v>
      </c>
      <c r="AL31" s="9">
        <v>121.5895</v>
      </c>
      <c r="AM31" s="10">
        <v>124.384</v>
      </c>
    </row>
    <row r="32" spans="1:39" ht="28.8" x14ac:dyDescent="0.3">
      <c r="A32" s="35"/>
      <c r="B32" s="27" t="s">
        <v>8</v>
      </c>
      <c r="C32" s="21">
        <v>5190</v>
      </c>
      <c r="D32" s="21">
        <v>5372</v>
      </c>
      <c r="E32" s="21">
        <v>5440</v>
      </c>
      <c r="F32" s="21">
        <v>5499</v>
      </c>
      <c r="G32" s="21">
        <v>5576</v>
      </c>
      <c r="H32" s="21">
        <v>5708</v>
      </c>
      <c r="I32" s="21">
        <v>5815</v>
      </c>
      <c r="J32" s="21">
        <v>5982</v>
      </c>
      <c r="K32" s="21">
        <v>6202</v>
      </c>
      <c r="L32" s="21">
        <v>6528</v>
      </c>
      <c r="M32" s="21">
        <v>6826</v>
      </c>
      <c r="N32" s="21">
        <v>7277</v>
      </c>
      <c r="O32" s="21">
        <v>8075</v>
      </c>
      <c r="P32" s="21">
        <v>8770</v>
      </c>
      <c r="Q32" s="21">
        <v>9278</v>
      </c>
      <c r="R32" s="21">
        <v>9744</v>
      </c>
      <c r="S32" s="21">
        <v>9989</v>
      </c>
      <c r="T32" s="21">
        <v>9904</v>
      </c>
      <c r="U32" s="7">
        <v>1.6799999999999999E-2</v>
      </c>
      <c r="V32" s="8">
        <v>87.191999999999993</v>
      </c>
      <c r="W32" s="9">
        <v>90.249600000000001</v>
      </c>
      <c r="X32" s="9">
        <v>91.391999999999996</v>
      </c>
      <c r="Y32" s="9">
        <v>92.383199999999988</v>
      </c>
      <c r="Z32" s="9">
        <v>93.6768</v>
      </c>
      <c r="AA32" s="9">
        <v>95.89439999999999</v>
      </c>
      <c r="AB32" s="9">
        <v>97.691999999999993</v>
      </c>
      <c r="AC32" s="9">
        <v>100.49759999999999</v>
      </c>
      <c r="AD32" s="9">
        <v>104.19359999999999</v>
      </c>
      <c r="AE32" s="9">
        <v>109.67039999999999</v>
      </c>
      <c r="AF32" s="9">
        <v>114.67679999999999</v>
      </c>
      <c r="AG32" s="9">
        <v>122.25359999999999</v>
      </c>
      <c r="AH32" s="9">
        <v>135.66</v>
      </c>
      <c r="AI32" s="9">
        <v>147.33599999999998</v>
      </c>
      <c r="AJ32" s="9">
        <v>155.87039999999999</v>
      </c>
      <c r="AK32" s="9">
        <v>163.69919999999999</v>
      </c>
      <c r="AL32" s="9">
        <v>167.81519999999998</v>
      </c>
      <c r="AM32" s="10">
        <v>166.38719999999998</v>
      </c>
    </row>
    <row r="33" spans="1:39" ht="28.8" x14ac:dyDescent="0.3">
      <c r="A33" s="35"/>
      <c r="B33" s="27" t="s">
        <v>9</v>
      </c>
      <c r="C33" s="21">
        <v>4386</v>
      </c>
      <c r="D33" s="21">
        <v>4381</v>
      </c>
      <c r="E33" s="21">
        <v>4450</v>
      </c>
      <c r="F33" s="21">
        <v>4596</v>
      </c>
      <c r="G33" s="21">
        <v>4701</v>
      </c>
      <c r="H33" s="21">
        <v>4769</v>
      </c>
      <c r="I33" s="21">
        <v>4951</v>
      </c>
      <c r="J33" s="21">
        <v>5055</v>
      </c>
      <c r="K33" s="21">
        <v>5063</v>
      </c>
      <c r="L33" s="21">
        <v>5104</v>
      </c>
      <c r="M33" s="21">
        <v>5284</v>
      </c>
      <c r="N33" s="21">
        <v>5397</v>
      </c>
      <c r="O33" s="21">
        <v>5569</v>
      </c>
      <c r="P33" s="21">
        <v>5825</v>
      </c>
      <c r="Q33" s="21">
        <v>6221</v>
      </c>
      <c r="R33" s="21">
        <v>6538</v>
      </c>
      <c r="S33" s="21">
        <v>6999</v>
      </c>
      <c r="T33" s="21">
        <v>7767</v>
      </c>
      <c r="U33" s="7">
        <v>2.41E-2</v>
      </c>
      <c r="V33" s="8">
        <v>105.7026</v>
      </c>
      <c r="W33" s="9">
        <v>105.5821</v>
      </c>
      <c r="X33" s="9">
        <v>107.245</v>
      </c>
      <c r="Y33" s="9">
        <v>110.7636</v>
      </c>
      <c r="Z33" s="9">
        <v>113.2941</v>
      </c>
      <c r="AA33" s="9">
        <v>114.9329</v>
      </c>
      <c r="AB33" s="9">
        <v>119.31910000000001</v>
      </c>
      <c r="AC33" s="9">
        <v>121.82550000000001</v>
      </c>
      <c r="AD33" s="9">
        <v>122.0183</v>
      </c>
      <c r="AE33" s="9">
        <v>123.0064</v>
      </c>
      <c r="AF33" s="9">
        <v>127.34439999999999</v>
      </c>
      <c r="AG33" s="9">
        <v>130.0677</v>
      </c>
      <c r="AH33" s="9">
        <v>134.21289999999999</v>
      </c>
      <c r="AI33" s="9">
        <v>140.38249999999999</v>
      </c>
      <c r="AJ33" s="9">
        <v>149.92609999999999</v>
      </c>
      <c r="AK33" s="9">
        <v>157.5658</v>
      </c>
      <c r="AL33" s="9">
        <v>168.67590000000001</v>
      </c>
      <c r="AM33" s="10">
        <v>187.18469999999999</v>
      </c>
    </row>
    <row r="34" spans="1:39" ht="28.8" x14ac:dyDescent="0.3">
      <c r="A34" s="35"/>
      <c r="B34" s="27" t="s">
        <v>10</v>
      </c>
      <c r="C34" s="21">
        <v>3671</v>
      </c>
      <c r="D34" s="21">
        <v>3735</v>
      </c>
      <c r="E34" s="21">
        <v>3740</v>
      </c>
      <c r="F34" s="21">
        <v>3628</v>
      </c>
      <c r="G34" s="21">
        <v>3684</v>
      </c>
      <c r="H34" s="21">
        <v>3712</v>
      </c>
      <c r="I34" s="21">
        <v>3742</v>
      </c>
      <c r="J34" s="21">
        <v>3813</v>
      </c>
      <c r="K34" s="21">
        <v>3984</v>
      </c>
      <c r="L34" s="21">
        <v>4061</v>
      </c>
      <c r="M34" s="21">
        <v>4139</v>
      </c>
      <c r="N34" s="21">
        <v>4291</v>
      </c>
      <c r="O34" s="21">
        <v>4356</v>
      </c>
      <c r="P34" s="21">
        <v>4385</v>
      </c>
      <c r="Q34" s="21">
        <v>4480</v>
      </c>
      <c r="R34" s="21">
        <v>4613</v>
      </c>
      <c r="S34" s="21">
        <v>4721</v>
      </c>
      <c r="T34" s="21">
        <v>4861</v>
      </c>
      <c r="U34" s="7">
        <v>3.3500000000000002E-2</v>
      </c>
      <c r="V34" s="8">
        <v>122.97850000000001</v>
      </c>
      <c r="W34" s="9">
        <v>125.1225</v>
      </c>
      <c r="X34" s="9">
        <v>125.29</v>
      </c>
      <c r="Y34" s="9">
        <v>121.53800000000001</v>
      </c>
      <c r="Z34" s="9">
        <v>123.414</v>
      </c>
      <c r="AA34" s="9">
        <v>124.352</v>
      </c>
      <c r="AB34" s="9">
        <v>125.35700000000001</v>
      </c>
      <c r="AC34" s="9">
        <v>127.7355</v>
      </c>
      <c r="AD34" s="9">
        <v>133.464</v>
      </c>
      <c r="AE34" s="9">
        <v>136.04349999999999</v>
      </c>
      <c r="AF34" s="9">
        <v>138.65649999999999</v>
      </c>
      <c r="AG34" s="9">
        <v>143.74850000000001</v>
      </c>
      <c r="AH34" s="9">
        <v>145.92600000000002</v>
      </c>
      <c r="AI34" s="9">
        <v>146.89750000000001</v>
      </c>
      <c r="AJ34" s="9">
        <v>150.08000000000001</v>
      </c>
      <c r="AK34" s="9">
        <v>154.53550000000001</v>
      </c>
      <c r="AL34" s="9">
        <v>158.15350000000001</v>
      </c>
      <c r="AM34" s="10">
        <v>162.84350000000001</v>
      </c>
    </row>
    <row r="35" spans="1:39" ht="28.8" x14ac:dyDescent="0.3">
      <c r="A35" s="35"/>
      <c r="B35" s="27" t="s">
        <v>11</v>
      </c>
      <c r="C35" s="21">
        <v>2670</v>
      </c>
      <c r="D35" s="21">
        <v>2689</v>
      </c>
      <c r="E35" s="21">
        <v>2765</v>
      </c>
      <c r="F35" s="21">
        <v>2862</v>
      </c>
      <c r="G35" s="21">
        <v>2826</v>
      </c>
      <c r="H35" s="21">
        <v>2860</v>
      </c>
      <c r="I35" s="21">
        <v>2888</v>
      </c>
      <c r="J35" s="21">
        <v>2883</v>
      </c>
      <c r="K35" s="21">
        <v>2869</v>
      </c>
      <c r="L35" s="21">
        <v>2900</v>
      </c>
      <c r="M35" s="21">
        <v>2914</v>
      </c>
      <c r="N35" s="21">
        <v>2936</v>
      </c>
      <c r="O35" s="21">
        <v>2963</v>
      </c>
      <c r="P35" s="21">
        <v>3048</v>
      </c>
      <c r="Q35" s="21">
        <v>3126</v>
      </c>
      <c r="R35" s="21">
        <v>3146</v>
      </c>
      <c r="S35" s="21">
        <v>3241</v>
      </c>
      <c r="T35" s="21">
        <v>3301</v>
      </c>
      <c r="U35" s="7">
        <v>4.48E-2</v>
      </c>
      <c r="V35" s="8">
        <v>119.616</v>
      </c>
      <c r="W35" s="9">
        <v>120.46720000000001</v>
      </c>
      <c r="X35" s="9">
        <v>123.872</v>
      </c>
      <c r="Y35" s="9">
        <v>128.2176</v>
      </c>
      <c r="Z35" s="9">
        <v>126.6048</v>
      </c>
      <c r="AA35" s="9">
        <v>128.12799999999999</v>
      </c>
      <c r="AB35" s="9">
        <v>129.38239999999999</v>
      </c>
      <c r="AC35" s="9">
        <v>129.1584</v>
      </c>
      <c r="AD35" s="9">
        <v>128.53120000000001</v>
      </c>
      <c r="AE35" s="9">
        <v>129.91999999999999</v>
      </c>
      <c r="AF35" s="9">
        <v>130.5472</v>
      </c>
      <c r="AG35" s="9">
        <v>131.53280000000001</v>
      </c>
      <c r="AH35" s="9">
        <v>132.7424</v>
      </c>
      <c r="AI35" s="9">
        <v>136.5504</v>
      </c>
      <c r="AJ35" s="9">
        <v>140.04480000000001</v>
      </c>
      <c r="AK35" s="9">
        <v>140.9408</v>
      </c>
      <c r="AL35" s="9">
        <v>145.1968</v>
      </c>
      <c r="AM35" s="10">
        <v>147.88480000000001</v>
      </c>
    </row>
    <row r="36" spans="1:39" ht="28.8" x14ac:dyDescent="0.3">
      <c r="A36" s="35"/>
      <c r="B36" s="27" t="s">
        <v>12</v>
      </c>
      <c r="C36" s="21">
        <v>1613</v>
      </c>
      <c r="D36" s="21">
        <v>1634</v>
      </c>
      <c r="E36" s="21">
        <v>1629</v>
      </c>
      <c r="F36" s="21">
        <v>1638</v>
      </c>
      <c r="G36" s="21">
        <v>1639</v>
      </c>
      <c r="H36" s="21">
        <v>1662</v>
      </c>
      <c r="I36" s="21">
        <v>1696</v>
      </c>
      <c r="J36" s="21">
        <v>1776</v>
      </c>
      <c r="K36" s="21">
        <v>1867</v>
      </c>
      <c r="L36" s="21">
        <v>1836</v>
      </c>
      <c r="M36" s="21">
        <v>1836</v>
      </c>
      <c r="N36" s="21">
        <v>1894</v>
      </c>
      <c r="O36" s="21">
        <v>1880</v>
      </c>
      <c r="P36" s="21">
        <v>1862</v>
      </c>
      <c r="Q36" s="21">
        <v>1885</v>
      </c>
      <c r="R36" s="21">
        <v>1876</v>
      </c>
      <c r="S36" s="21">
        <v>1852</v>
      </c>
      <c r="T36" s="21">
        <v>1875</v>
      </c>
      <c r="U36" s="7">
        <v>5.7200000000000001E-2</v>
      </c>
      <c r="V36" s="8">
        <v>92.263599999999997</v>
      </c>
      <c r="W36" s="9">
        <v>93.464799999999997</v>
      </c>
      <c r="X36" s="9">
        <v>93.178799999999995</v>
      </c>
      <c r="Y36" s="9">
        <v>93.693600000000004</v>
      </c>
      <c r="Z36" s="9">
        <v>93.750799999999998</v>
      </c>
      <c r="AA36" s="9">
        <v>95.066400000000002</v>
      </c>
      <c r="AB36" s="9">
        <v>97.011200000000002</v>
      </c>
      <c r="AC36" s="9">
        <v>101.5872</v>
      </c>
      <c r="AD36" s="9">
        <v>106.7924</v>
      </c>
      <c r="AE36" s="9">
        <v>105.0192</v>
      </c>
      <c r="AF36" s="9">
        <v>105.0192</v>
      </c>
      <c r="AG36" s="9">
        <v>108.3368</v>
      </c>
      <c r="AH36" s="9">
        <v>107.536</v>
      </c>
      <c r="AI36" s="9">
        <v>106.5064</v>
      </c>
      <c r="AJ36" s="9">
        <v>107.822</v>
      </c>
      <c r="AK36" s="9">
        <v>107.30719999999999</v>
      </c>
      <c r="AL36" s="9">
        <v>105.9344</v>
      </c>
      <c r="AM36" s="10">
        <v>107.25</v>
      </c>
    </row>
    <row r="37" spans="1:39" ht="29.4" thickBot="1" x14ac:dyDescent="0.35">
      <c r="A37" s="36"/>
      <c r="B37" s="24" t="s">
        <v>13</v>
      </c>
      <c r="C37" s="23">
        <v>752</v>
      </c>
      <c r="D37" s="23">
        <v>772</v>
      </c>
      <c r="E37" s="23">
        <v>801</v>
      </c>
      <c r="F37" s="23">
        <v>832</v>
      </c>
      <c r="G37" s="23">
        <v>862</v>
      </c>
      <c r="H37" s="23">
        <v>944</v>
      </c>
      <c r="I37" s="22">
        <v>1025</v>
      </c>
      <c r="J37" s="22">
        <v>1025</v>
      </c>
      <c r="K37" s="22">
        <v>1006</v>
      </c>
      <c r="L37" s="22">
        <v>1018</v>
      </c>
      <c r="M37" s="22">
        <v>1089</v>
      </c>
      <c r="N37" s="22">
        <v>1114</v>
      </c>
      <c r="O37" s="22">
        <v>1174</v>
      </c>
      <c r="P37" s="22">
        <v>1209</v>
      </c>
      <c r="Q37" s="22">
        <v>1179</v>
      </c>
      <c r="R37" s="22">
        <v>1186</v>
      </c>
      <c r="S37" s="22">
        <v>1224</v>
      </c>
      <c r="T37" s="22">
        <v>1214</v>
      </c>
      <c r="U37" s="11">
        <v>7.2400000000000006E-2</v>
      </c>
      <c r="V37" s="12">
        <v>54.444800000000008</v>
      </c>
      <c r="W37" s="13">
        <v>55.892800000000001</v>
      </c>
      <c r="X37" s="13">
        <v>57.992400000000004</v>
      </c>
      <c r="Y37" s="13">
        <v>60.236800000000002</v>
      </c>
      <c r="Z37" s="13">
        <v>62.408800000000006</v>
      </c>
      <c r="AA37" s="13">
        <v>68.345600000000005</v>
      </c>
      <c r="AB37" s="13">
        <v>74.210000000000008</v>
      </c>
      <c r="AC37" s="13">
        <v>74.210000000000008</v>
      </c>
      <c r="AD37" s="13">
        <v>72.834400000000002</v>
      </c>
      <c r="AE37" s="13">
        <v>73.70320000000001</v>
      </c>
      <c r="AF37" s="13">
        <v>78.843600000000009</v>
      </c>
      <c r="AG37" s="13">
        <v>80.653600000000012</v>
      </c>
      <c r="AH37" s="13">
        <v>84.997600000000006</v>
      </c>
      <c r="AI37" s="13">
        <v>87.531600000000012</v>
      </c>
      <c r="AJ37" s="13">
        <v>85.3596</v>
      </c>
      <c r="AK37" s="13">
        <v>85.866400000000013</v>
      </c>
      <c r="AL37" s="13">
        <v>88.61760000000001</v>
      </c>
      <c r="AM37" s="14">
        <v>87.893600000000006</v>
      </c>
    </row>
    <row r="38" spans="1:39" ht="15" thickBot="1" x14ac:dyDescent="0.35">
      <c r="A38" s="15"/>
      <c r="B38" s="28"/>
      <c r="U38" s="7" t="s">
        <v>14</v>
      </c>
      <c r="V38" s="16">
        <f>SUM(V27:V37)</f>
        <v>810.03369999999995</v>
      </c>
      <c r="W38" s="17">
        <f t="shared" ref="W38:AM38" si="2">SUM(W27:W37)</f>
        <v>825.30149999999992</v>
      </c>
      <c r="X38" s="17">
        <f t="shared" si="2"/>
        <v>841.0370999999999</v>
      </c>
      <c r="Y38" s="17">
        <f t="shared" si="2"/>
        <v>857.15290000000016</v>
      </c>
      <c r="Z38" s="17">
        <f t="shared" si="2"/>
        <v>872.10820000000012</v>
      </c>
      <c r="AA38" s="17">
        <f t="shared" si="2"/>
        <v>893.91280000000006</v>
      </c>
      <c r="AB38" s="17">
        <f t="shared" si="2"/>
        <v>917.17190000000005</v>
      </c>
      <c r="AC38" s="17">
        <f t="shared" si="2"/>
        <v>938.07150000000001</v>
      </c>
      <c r="AD38" s="17">
        <f t="shared" si="2"/>
        <v>960.39170000000001</v>
      </c>
      <c r="AE38" s="17">
        <f t="shared" si="2"/>
        <v>977.80059999999992</v>
      </c>
      <c r="AF38" s="17">
        <f t="shared" si="2"/>
        <v>1004.7716999999999</v>
      </c>
      <c r="AG38" s="17">
        <f t="shared" si="2"/>
        <v>1033.8366000000003</v>
      </c>
      <c r="AH38" s="17">
        <f t="shared" si="2"/>
        <v>1059.3987999999999</v>
      </c>
      <c r="AI38" s="17">
        <f t="shared" si="2"/>
        <v>1083.3060999999998</v>
      </c>
      <c r="AJ38" s="17">
        <f t="shared" si="2"/>
        <v>1107.6084000000001</v>
      </c>
      <c r="AK38" s="17">
        <f t="shared" si="2"/>
        <v>1129.9961000000001</v>
      </c>
      <c r="AL38" s="17">
        <f t="shared" si="2"/>
        <v>1157.5779000000002</v>
      </c>
      <c r="AM38" s="18">
        <f t="shared" si="2"/>
        <v>1185.2427000000002</v>
      </c>
    </row>
    <row r="39" spans="1:39" ht="28.8" x14ac:dyDescent="0.3">
      <c r="A39" s="37" t="s">
        <v>17</v>
      </c>
      <c r="B39" s="27" t="s">
        <v>3</v>
      </c>
      <c r="C39" s="21">
        <v>78026</v>
      </c>
      <c r="D39" s="21">
        <v>78934</v>
      </c>
      <c r="E39" s="21">
        <v>79949</v>
      </c>
      <c r="F39" s="21">
        <v>80453</v>
      </c>
      <c r="G39" s="21">
        <v>81081</v>
      </c>
      <c r="H39" s="21">
        <v>80625</v>
      </c>
      <c r="I39" s="21">
        <v>78419</v>
      </c>
      <c r="J39" s="21">
        <v>74781</v>
      </c>
      <c r="K39" s="21">
        <v>71043</v>
      </c>
      <c r="L39" s="21">
        <v>67530</v>
      </c>
      <c r="M39" s="21">
        <v>65008</v>
      </c>
      <c r="N39" s="21">
        <v>64272</v>
      </c>
      <c r="O39" s="21">
        <v>63360</v>
      </c>
      <c r="P39" s="21">
        <v>62275</v>
      </c>
      <c r="Q39" s="21">
        <v>61248</v>
      </c>
      <c r="R39" s="21">
        <v>60026</v>
      </c>
      <c r="S39" s="21">
        <v>58949</v>
      </c>
      <c r="T39" s="21">
        <v>57904</v>
      </c>
      <c r="U39" s="7">
        <v>2.2000000000000001E-3</v>
      </c>
      <c r="V39" s="4">
        <v>171.65720000000002</v>
      </c>
      <c r="W39" s="5">
        <v>173.65480000000002</v>
      </c>
      <c r="X39" s="5">
        <v>175.8878</v>
      </c>
      <c r="Y39" s="5">
        <v>176.9966</v>
      </c>
      <c r="Z39" s="5">
        <v>178.37820000000002</v>
      </c>
      <c r="AA39" s="5">
        <v>177.375</v>
      </c>
      <c r="AB39" s="5">
        <v>172.52180000000001</v>
      </c>
      <c r="AC39" s="5">
        <v>164.51820000000001</v>
      </c>
      <c r="AD39" s="5">
        <v>156.2946</v>
      </c>
      <c r="AE39" s="5">
        <v>148.566</v>
      </c>
      <c r="AF39" s="5">
        <v>143.01760000000002</v>
      </c>
      <c r="AG39" s="5">
        <v>141.39840000000001</v>
      </c>
      <c r="AH39" s="5">
        <v>139.392</v>
      </c>
      <c r="AI39" s="5">
        <v>137.005</v>
      </c>
      <c r="AJ39" s="5">
        <v>134.7456</v>
      </c>
      <c r="AK39" s="5">
        <v>132.05719999999999</v>
      </c>
      <c r="AL39" s="5">
        <v>129.68780000000001</v>
      </c>
      <c r="AM39" s="6">
        <v>127.3888</v>
      </c>
    </row>
    <row r="40" spans="1:39" ht="28.8" x14ac:dyDescent="0.3">
      <c r="A40" s="37"/>
      <c r="B40" s="27" t="s">
        <v>4</v>
      </c>
      <c r="C40" s="21">
        <v>71323</v>
      </c>
      <c r="D40" s="21">
        <v>72492</v>
      </c>
      <c r="E40" s="21">
        <v>74540</v>
      </c>
      <c r="F40" s="21">
        <v>76231</v>
      </c>
      <c r="G40" s="21">
        <v>77167</v>
      </c>
      <c r="H40" s="21">
        <v>77549</v>
      </c>
      <c r="I40" s="21">
        <v>78500</v>
      </c>
      <c r="J40" s="21">
        <v>78985</v>
      </c>
      <c r="K40" s="21">
        <v>79352</v>
      </c>
      <c r="L40" s="21">
        <v>79655</v>
      </c>
      <c r="M40" s="21">
        <v>79213</v>
      </c>
      <c r="N40" s="21">
        <v>76654</v>
      </c>
      <c r="O40" s="21">
        <v>73507</v>
      </c>
      <c r="P40" s="21">
        <v>70135</v>
      </c>
      <c r="Q40" s="21">
        <v>66685</v>
      </c>
      <c r="R40" s="21">
        <v>64020</v>
      </c>
      <c r="S40" s="21">
        <v>63170</v>
      </c>
      <c r="T40" s="21">
        <v>62501</v>
      </c>
      <c r="U40" s="7">
        <v>3.3E-3</v>
      </c>
      <c r="V40" s="8">
        <v>235.36590000000001</v>
      </c>
      <c r="W40" s="9">
        <v>239.2236</v>
      </c>
      <c r="X40" s="9">
        <v>245.982</v>
      </c>
      <c r="Y40" s="9">
        <v>251.56229999999999</v>
      </c>
      <c r="Z40" s="9">
        <v>254.65109999999999</v>
      </c>
      <c r="AA40" s="9">
        <v>255.9117</v>
      </c>
      <c r="AB40" s="9">
        <v>259.05</v>
      </c>
      <c r="AC40" s="9">
        <v>260.65050000000002</v>
      </c>
      <c r="AD40" s="9">
        <v>261.86160000000001</v>
      </c>
      <c r="AE40" s="9">
        <v>262.86149999999998</v>
      </c>
      <c r="AF40" s="9">
        <v>261.40289999999999</v>
      </c>
      <c r="AG40" s="9">
        <v>252.95820000000001</v>
      </c>
      <c r="AH40" s="9">
        <v>242.57310000000001</v>
      </c>
      <c r="AI40" s="9">
        <v>231.44550000000001</v>
      </c>
      <c r="AJ40" s="9">
        <v>220.06049999999999</v>
      </c>
      <c r="AK40" s="9">
        <v>211.26599999999999</v>
      </c>
      <c r="AL40" s="9">
        <v>208.46100000000001</v>
      </c>
      <c r="AM40" s="10">
        <v>206.2533</v>
      </c>
    </row>
    <row r="41" spans="1:39" ht="28.8" x14ac:dyDescent="0.3">
      <c r="A41" s="37"/>
      <c r="B41" s="27" t="s">
        <v>5</v>
      </c>
      <c r="C41" s="21">
        <v>66255</v>
      </c>
      <c r="D41" s="21">
        <v>68193</v>
      </c>
      <c r="E41" s="21">
        <v>68011</v>
      </c>
      <c r="F41" s="21">
        <v>68122</v>
      </c>
      <c r="G41" s="21">
        <v>69392</v>
      </c>
      <c r="H41" s="21">
        <v>70861</v>
      </c>
      <c r="I41" s="21">
        <v>72321</v>
      </c>
      <c r="J41" s="21">
        <v>73927</v>
      </c>
      <c r="K41" s="21">
        <v>75539</v>
      </c>
      <c r="L41" s="21">
        <v>76221</v>
      </c>
      <c r="M41" s="21">
        <v>76838</v>
      </c>
      <c r="N41" s="21">
        <v>77889</v>
      </c>
      <c r="O41" s="21">
        <v>78293</v>
      </c>
      <c r="P41" s="21">
        <v>78406</v>
      </c>
      <c r="Q41" s="21">
        <v>78406</v>
      </c>
      <c r="R41" s="21">
        <v>77634</v>
      </c>
      <c r="S41" s="21">
        <v>75338</v>
      </c>
      <c r="T41" s="21">
        <v>72338</v>
      </c>
      <c r="U41" s="7">
        <v>5.1000000000000004E-3</v>
      </c>
      <c r="V41" s="8">
        <v>337.90050000000002</v>
      </c>
      <c r="W41" s="9">
        <v>347.78430000000003</v>
      </c>
      <c r="X41" s="9">
        <v>346.85610000000003</v>
      </c>
      <c r="Y41" s="9">
        <v>347.42220000000003</v>
      </c>
      <c r="Z41" s="9">
        <v>353.89920000000001</v>
      </c>
      <c r="AA41" s="9">
        <v>361.39110000000005</v>
      </c>
      <c r="AB41" s="9">
        <v>368.83710000000002</v>
      </c>
      <c r="AC41" s="9">
        <v>377.02770000000004</v>
      </c>
      <c r="AD41" s="9">
        <v>385.24890000000005</v>
      </c>
      <c r="AE41" s="9">
        <v>388.72710000000001</v>
      </c>
      <c r="AF41" s="9">
        <v>391.87380000000002</v>
      </c>
      <c r="AG41" s="9">
        <v>397.23390000000001</v>
      </c>
      <c r="AH41" s="9">
        <v>399.29430000000002</v>
      </c>
      <c r="AI41" s="9">
        <v>399.87060000000002</v>
      </c>
      <c r="AJ41" s="9">
        <v>399.87060000000002</v>
      </c>
      <c r="AK41" s="9">
        <v>395.93340000000001</v>
      </c>
      <c r="AL41" s="9">
        <v>384.22380000000004</v>
      </c>
      <c r="AM41" s="10">
        <v>368.92380000000003</v>
      </c>
    </row>
    <row r="42" spans="1:39" ht="28.8" x14ac:dyDescent="0.3">
      <c r="A42" s="37"/>
      <c r="B42" s="27" t="s">
        <v>6</v>
      </c>
      <c r="C42" s="21">
        <v>50216</v>
      </c>
      <c r="D42" s="21">
        <v>52529</v>
      </c>
      <c r="E42" s="21">
        <v>57021</v>
      </c>
      <c r="F42" s="21">
        <v>60579</v>
      </c>
      <c r="G42" s="21">
        <v>63453</v>
      </c>
      <c r="H42" s="21">
        <v>65952</v>
      </c>
      <c r="I42" s="21">
        <v>67814</v>
      </c>
      <c r="J42" s="21">
        <v>67289</v>
      </c>
      <c r="K42" s="21">
        <v>67225</v>
      </c>
      <c r="L42" s="21">
        <v>68365</v>
      </c>
      <c r="M42" s="21">
        <v>69820</v>
      </c>
      <c r="N42" s="21">
        <v>71161</v>
      </c>
      <c r="O42" s="21">
        <v>72921</v>
      </c>
      <c r="P42" s="21">
        <v>74468</v>
      </c>
      <c r="Q42" s="21">
        <v>75210</v>
      </c>
      <c r="R42" s="21">
        <v>75735</v>
      </c>
      <c r="S42" s="21">
        <v>76710</v>
      </c>
      <c r="T42" s="21">
        <v>77184</v>
      </c>
      <c r="U42" s="7">
        <v>7.7000000000000002E-3</v>
      </c>
      <c r="V42" s="8">
        <v>386.66320000000002</v>
      </c>
      <c r="W42" s="9">
        <v>404.47329999999999</v>
      </c>
      <c r="X42" s="9">
        <v>439.06170000000003</v>
      </c>
      <c r="Y42" s="9">
        <v>466.45830000000001</v>
      </c>
      <c r="Z42" s="9">
        <v>488.5881</v>
      </c>
      <c r="AA42" s="9">
        <v>507.8304</v>
      </c>
      <c r="AB42" s="9">
        <v>522.16780000000006</v>
      </c>
      <c r="AC42" s="9">
        <v>518.12530000000004</v>
      </c>
      <c r="AD42" s="9">
        <v>517.63250000000005</v>
      </c>
      <c r="AE42" s="9">
        <v>526.41050000000007</v>
      </c>
      <c r="AF42" s="9">
        <v>537.61400000000003</v>
      </c>
      <c r="AG42" s="9">
        <v>547.93970000000002</v>
      </c>
      <c r="AH42" s="9">
        <v>561.49170000000004</v>
      </c>
      <c r="AI42" s="9">
        <v>573.40359999999998</v>
      </c>
      <c r="AJ42" s="9">
        <v>579.11699999999996</v>
      </c>
      <c r="AK42" s="9">
        <v>583.15949999999998</v>
      </c>
      <c r="AL42" s="9">
        <v>590.66700000000003</v>
      </c>
      <c r="AM42" s="10">
        <v>594.31680000000006</v>
      </c>
    </row>
    <row r="43" spans="1:39" ht="28.8" x14ac:dyDescent="0.3">
      <c r="A43" s="37"/>
      <c r="B43" s="27" t="s">
        <v>7</v>
      </c>
      <c r="C43" s="21">
        <v>40531</v>
      </c>
      <c r="D43" s="21">
        <v>41811</v>
      </c>
      <c r="E43" s="21">
        <v>43482</v>
      </c>
      <c r="F43" s="21">
        <v>45619</v>
      </c>
      <c r="G43" s="21">
        <v>47610</v>
      </c>
      <c r="H43" s="21">
        <v>49932</v>
      </c>
      <c r="I43" s="21">
        <v>52366</v>
      </c>
      <c r="J43" s="21">
        <v>56166</v>
      </c>
      <c r="K43" s="21">
        <v>59451</v>
      </c>
      <c r="L43" s="21">
        <v>61974</v>
      </c>
      <c r="M43" s="21">
        <v>64522</v>
      </c>
      <c r="N43" s="21">
        <v>66225</v>
      </c>
      <c r="O43" s="21">
        <v>65748</v>
      </c>
      <c r="P43" s="21">
        <v>65655</v>
      </c>
      <c r="Q43" s="21">
        <v>66700</v>
      </c>
      <c r="R43" s="21">
        <v>68068</v>
      </c>
      <c r="S43" s="21">
        <v>69519</v>
      </c>
      <c r="T43" s="21">
        <v>71335</v>
      </c>
      <c r="U43" s="7">
        <v>1.15E-2</v>
      </c>
      <c r="V43" s="8">
        <v>466.10649999999998</v>
      </c>
      <c r="W43" s="9">
        <v>480.82650000000001</v>
      </c>
      <c r="X43" s="9">
        <v>500.04300000000001</v>
      </c>
      <c r="Y43" s="9">
        <v>524.61850000000004</v>
      </c>
      <c r="Z43" s="9">
        <v>547.51499999999999</v>
      </c>
      <c r="AA43" s="9">
        <v>574.21799999999996</v>
      </c>
      <c r="AB43" s="9">
        <v>602.20899999999995</v>
      </c>
      <c r="AC43" s="9">
        <v>645.90899999999999</v>
      </c>
      <c r="AD43" s="9">
        <v>683.68650000000002</v>
      </c>
      <c r="AE43" s="9">
        <v>712.70100000000002</v>
      </c>
      <c r="AF43" s="9">
        <v>742.00300000000004</v>
      </c>
      <c r="AG43" s="9">
        <v>761.58749999999998</v>
      </c>
      <c r="AH43" s="9">
        <v>756.10199999999998</v>
      </c>
      <c r="AI43" s="9">
        <v>755.03250000000003</v>
      </c>
      <c r="AJ43" s="9">
        <v>767.05</v>
      </c>
      <c r="AK43" s="9">
        <v>782.78200000000004</v>
      </c>
      <c r="AL43" s="9">
        <v>799.46849999999995</v>
      </c>
      <c r="AM43" s="10">
        <v>820.35249999999996</v>
      </c>
    </row>
    <row r="44" spans="1:39" ht="28.8" x14ac:dyDescent="0.3">
      <c r="A44" s="37"/>
      <c r="B44" s="27" t="s">
        <v>8</v>
      </c>
      <c r="C44" s="21">
        <v>36135</v>
      </c>
      <c r="D44" s="21">
        <v>36299</v>
      </c>
      <c r="E44" s="21">
        <v>36478</v>
      </c>
      <c r="F44" s="21">
        <v>37028</v>
      </c>
      <c r="G44" s="21">
        <v>37982</v>
      </c>
      <c r="H44" s="21">
        <v>38661</v>
      </c>
      <c r="I44" s="21">
        <v>40157</v>
      </c>
      <c r="J44" s="21">
        <v>41658</v>
      </c>
      <c r="K44" s="21">
        <v>43568</v>
      </c>
      <c r="L44" s="21">
        <v>45241</v>
      </c>
      <c r="M44" s="21">
        <v>47166</v>
      </c>
      <c r="N44" s="21">
        <v>49375</v>
      </c>
      <c r="O44" s="21">
        <v>53405</v>
      </c>
      <c r="P44" s="21">
        <v>56720</v>
      </c>
      <c r="Q44" s="21">
        <v>59208</v>
      </c>
      <c r="R44" s="21">
        <v>61498</v>
      </c>
      <c r="S44" s="21">
        <v>63050</v>
      </c>
      <c r="T44" s="21">
        <v>62601</v>
      </c>
      <c r="U44" s="7">
        <v>1.6799999999999999E-2</v>
      </c>
      <c r="V44" s="8">
        <v>607.06799999999998</v>
      </c>
      <c r="W44" s="9">
        <v>609.82319999999993</v>
      </c>
      <c r="X44" s="9">
        <v>612.83039999999994</v>
      </c>
      <c r="Y44" s="9">
        <v>622.07039999999995</v>
      </c>
      <c r="Z44" s="9">
        <v>638.09759999999994</v>
      </c>
      <c r="AA44" s="9">
        <v>649.50479999999993</v>
      </c>
      <c r="AB44" s="9">
        <v>674.63759999999991</v>
      </c>
      <c r="AC44" s="9">
        <v>699.85439999999994</v>
      </c>
      <c r="AD44" s="9">
        <v>731.94239999999991</v>
      </c>
      <c r="AE44" s="9">
        <v>760.04879999999991</v>
      </c>
      <c r="AF44" s="9">
        <v>792.38879999999995</v>
      </c>
      <c r="AG44" s="9">
        <v>829.5</v>
      </c>
      <c r="AH44" s="9">
        <v>897.20399999999995</v>
      </c>
      <c r="AI44" s="9">
        <v>952.89599999999996</v>
      </c>
      <c r="AJ44" s="9">
        <v>994.69439999999997</v>
      </c>
      <c r="AK44" s="9">
        <v>1033.1663999999998</v>
      </c>
      <c r="AL44" s="9">
        <v>1059.24</v>
      </c>
      <c r="AM44" s="10">
        <v>1051.6967999999999</v>
      </c>
    </row>
    <row r="45" spans="1:39" ht="28.8" x14ac:dyDescent="0.3">
      <c r="A45" s="37"/>
      <c r="B45" s="27" t="s">
        <v>9</v>
      </c>
      <c r="C45" s="21">
        <v>30669</v>
      </c>
      <c r="D45" s="21">
        <v>31046</v>
      </c>
      <c r="E45" s="21">
        <v>31583</v>
      </c>
      <c r="F45" s="21">
        <v>31944</v>
      </c>
      <c r="G45" s="21">
        <v>32213</v>
      </c>
      <c r="H45" s="21">
        <v>32699</v>
      </c>
      <c r="I45" s="21">
        <v>32924</v>
      </c>
      <c r="J45" s="21">
        <v>33042</v>
      </c>
      <c r="K45" s="21">
        <v>33559</v>
      </c>
      <c r="L45" s="21">
        <v>34522</v>
      </c>
      <c r="M45" s="21">
        <v>35237</v>
      </c>
      <c r="N45" s="21">
        <v>36487</v>
      </c>
      <c r="O45" s="21">
        <v>38022</v>
      </c>
      <c r="P45" s="21">
        <v>39787</v>
      </c>
      <c r="Q45" s="21">
        <v>41494</v>
      </c>
      <c r="R45" s="21">
        <v>43376</v>
      </c>
      <c r="S45" s="21">
        <v>45533</v>
      </c>
      <c r="T45" s="21">
        <v>49174</v>
      </c>
      <c r="U45" s="7">
        <v>2.41E-2</v>
      </c>
      <c r="V45" s="8">
        <v>739.12289999999996</v>
      </c>
      <c r="W45" s="9">
        <v>748.20860000000005</v>
      </c>
      <c r="X45" s="9">
        <v>761.15030000000002</v>
      </c>
      <c r="Y45" s="9">
        <v>769.85040000000004</v>
      </c>
      <c r="Z45" s="9">
        <v>776.33330000000001</v>
      </c>
      <c r="AA45" s="9">
        <v>788.04589999999996</v>
      </c>
      <c r="AB45" s="9">
        <v>793.46839999999997</v>
      </c>
      <c r="AC45" s="9">
        <v>796.31219999999996</v>
      </c>
      <c r="AD45" s="9">
        <v>808.77189999999996</v>
      </c>
      <c r="AE45" s="9">
        <v>831.98019999999997</v>
      </c>
      <c r="AF45" s="9">
        <v>849.21169999999995</v>
      </c>
      <c r="AG45" s="9">
        <v>879.33669999999995</v>
      </c>
      <c r="AH45" s="9">
        <v>916.33019999999999</v>
      </c>
      <c r="AI45" s="9">
        <v>958.86670000000004</v>
      </c>
      <c r="AJ45" s="9">
        <v>1000.0054</v>
      </c>
      <c r="AK45" s="9">
        <v>1045.3616</v>
      </c>
      <c r="AL45" s="9">
        <v>1097.3453</v>
      </c>
      <c r="AM45" s="10">
        <v>1185.0934</v>
      </c>
    </row>
    <row r="46" spans="1:39" ht="28.8" x14ac:dyDescent="0.3">
      <c r="A46" s="37"/>
      <c r="B46" s="27" t="s">
        <v>10</v>
      </c>
      <c r="C46" s="21">
        <v>25958</v>
      </c>
      <c r="D46" s="21">
        <v>25769</v>
      </c>
      <c r="E46" s="21">
        <v>25508</v>
      </c>
      <c r="F46" s="21">
        <v>25679</v>
      </c>
      <c r="G46" s="21">
        <v>25860</v>
      </c>
      <c r="H46" s="21">
        <v>25943</v>
      </c>
      <c r="I46" s="21">
        <v>26350</v>
      </c>
      <c r="J46" s="21">
        <v>26681</v>
      </c>
      <c r="K46" s="21">
        <v>26937</v>
      </c>
      <c r="L46" s="21">
        <v>27147</v>
      </c>
      <c r="M46" s="21">
        <v>27503</v>
      </c>
      <c r="N46" s="21">
        <v>27634</v>
      </c>
      <c r="O46" s="21">
        <v>28067</v>
      </c>
      <c r="P46" s="21">
        <v>28736</v>
      </c>
      <c r="Q46" s="21">
        <v>29687</v>
      </c>
      <c r="R46" s="21">
        <v>30474</v>
      </c>
      <c r="S46" s="21">
        <v>31567</v>
      </c>
      <c r="T46" s="21">
        <v>32849</v>
      </c>
      <c r="U46" s="7">
        <v>3.3500000000000002E-2</v>
      </c>
      <c r="V46" s="8">
        <v>869.59300000000007</v>
      </c>
      <c r="W46" s="9">
        <v>863.26150000000007</v>
      </c>
      <c r="X46" s="9">
        <v>854.51800000000003</v>
      </c>
      <c r="Y46" s="9">
        <v>860.24650000000008</v>
      </c>
      <c r="Z46" s="9">
        <v>866.31000000000006</v>
      </c>
      <c r="AA46" s="9">
        <v>869.09050000000002</v>
      </c>
      <c r="AB46" s="9">
        <v>882.72500000000002</v>
      </c>
      <c r="AC46" s="9">
        <v>893.81350000000009</v>
      </c>
      <c r="AD46" s="9">
        <v>902.3895</v>
      </c>
      <c r="AE46" s="9">
        <v>909.42450000000008</v>
      </c>
      <c r="AF46" s="9">
        <v>921.35050000000001</v>
      </c>
      <c r="AG46" s="9">
        <v>925.73900000000003</v>
      </c>
      <c r="AH46" s="9">
        <v>940.24450000000002</v>
      </c>
      <c r="AI46" s="9">
        <v>962.65600000000006</v>
      </c>
      <c r="AJ46" s="9">
        <v>994.51450000000011</v>
      </c>
      <c r="AK46" s="9">
        <v>1020.879</v>
      </c>
      <c r="AL46" s="9">
        <v>1057.4945</v>
      </c>
      <c r="AM46" s="10">
        <v>1100.4415000000001</v>
      </c>
    </row>
    <row r="47" spans="1:39" ht="28.8" x14ac:dyDescent="0.3">
      <c r="A47" s="37"/>
      <c r="B47" s="27" t="s">
        <v>11</v>
      </c>
      <c r="C47" s="21">
        <v>18304</v>
      </c>
      <c r="D47" s="21">
        <v>18902</v>
      </c>
      <c r="E47" s="21">
        <v>19412</v>
      </c>
      <c r="F47" s="21">
        <v>19706</v>
      </c>
      <c r="G47" s="21">
        <v>19804</v>
      </c>
      <c r="H47" s="21">
        <v>19671</v>
      </c>
      <c r="I47" s="21">
        <v>19692</v>
      </c>
      <c r="J47" s="21">
        <v>19463</v>
      </c>
      <c r="K47" s="21">
        <v>19567</v>
      </c>
      <c r="L47" s="21">
        <v>19711</v>
      </c>
      <c r="M47" s="21">
        <v>19749</v>
      </c>
      <c r="N47" s="21">
        <v>20030</v>
      </c>
      <c r="O47" s="21">
        <v>20442</v>
      </c>
      <c r="P47" s="21">
        <v>20716</v>
      </c>
      <c r="Q47" s="21">
        <v>20873</v>
      </c>
      <c r="R47" s="21">
        <v>21129</v>
      </c>
      <c r="S47" s="21">
        <v>21266</v>
      </c>
      <c r="T47" s="21">
        <v>21550</v>
      </c>
      <c r="U47" s="7">
        <v>4.48E-2</v>
      </c>
      <c r="V47" s="8">
        <v>820.01919999999996</v>
      </c>
      <c r="W47" s="9">
        <v>846.80960000000005</v>
      </c>
      <c r="X47" s="9">
        <v>869.6576</v>
      </c>
      <c r="Y47" s="9">
        <v>882.8288</v>
      </c>
      <c r="Z47" s="9">
        <v>887.2192</v>
      </c>
      <c r="AA47" s="9">
        <v>881.26080000000002</v>
      </c>
      <c r="AB47" s="9">
        <v>882.20159999999998</v>
      </c>
      <c r="AC47" s="9">
        <v>871.94240000000002</v>
      </c>
      <c r="AD47" s="9">
        <v>876.60159999999996</v>
      </c>
      <c r="AE47" s="9">
        <v>883.05280000000005</v>
      </c>
      <c r="AF47" s="9">
        <v>884.75519999999995</v>
      </c>
      <c r="AG47" s="9">
        <v>897.34399999999994</v>
      </c>
      <c r="AH47" s="9">
        <v>915.80160000000001</v>
      </c>
      <c r="AI47" s="9">
        <v>928.07679999999993</v>
      </c>
      <c r="AJ47" s="9">
        <v>935.11040000000003</v>
      </c>
      <c r="AK47" s="9">
        <v>946.57920000000001</v>
      </c>
      <c r="AL47" s="9">
        <v>952.71680000000003</v>
      </c>
      <c r="AM47" s="10">
        <v>965.43999999999994</v>
      </c>
    </row>
    <row r="48" spans="1:39" ht="28.8" x14ac:dyDescent="0.3">
      <c r="A48" s="37"/>
      <c r="B48" s="27" t="s">
        <v>12</v>
      </c>
      <c r="C48" s="21">
        <v>9669</v>
      </c>
      <c r="D48" s="21">
        <v>9873</v>
      </c>
      <c r="E48" s="21">
        <v>10197</v>
      </c>
      <c r="F48" s="21">
        <v>10454</v>
      </c>
      <c r="G48" s="21">
        <v>10854</v>
      </c>
      <c r="H48" s="21">
        <v>11486</v>
      </c>
      <c r="I48" s="21">
        <v>12182</v>
      </c>
      <c r="J48" s="21">
        <v>12539</v>
      </c>
      <c r="K48" s="21">
        <v>12736</v>
      </c>
      <c r="L48" s="21">
        <v>12883</v>
      </c>
      <c r="M48" s="21">
        <v>12736</v>
      </c>
      <c r="N48" s="21">
        <v>12668</v>
      </c>
      <c r="O48" s="21">
        <v>12615</v>
      </c>
      <c r="P48" s="21">
        <v>12820</v>
      </c>
      <c r="Q48" s="21">
        <v>12961</v>
      </c>
      <c r="R48" s="21">
        <v>13075</v>
      </c>
      <c r="S48" s="21">
        <v>13285</v>
      </c>
      <c r="T48" s="21">
        <v>13534</v>
      </c>
      <c r="U48" s="7">
        <v>5.7200000000000001E-2</v>
      </c>
      <c r="V48" s="8">
        <v>553.06680000000006</v>
      </c>
      <c r="W48" s="9">
        <v>564.73559999999998</v>
      </c>
      <c r="X48" s="9">
        <v>583.26840000000004</v>
      </c>
      <c r="Y48" s="9">
        <v>597.96879999999999</v>
      </c>
      <c r="Z48" s="9">
        <v>620.84879999999998</v>
      </c>
      <c r="AA48" s="9">
        <v>656.99919999999997</v>
      </c>
      <c r="AB48" s="9">
        <v>696.81039999999996</v>
      </c>
      <c r="AC48" s="9">
        <v>717.23080000000004</v>
      </c>
      <c r="AD48" s="9">
        <v>728.49919999999997</v>
      </c>
      <c r="AE48" s="9">
        <v>736.9076</v>
      </c>
      <c r="AF48" s="9">
        <v>728.49919999999997</v>
      </c>
      <c r="AG48" s="9">
        <v>724.6096</v>
      </c>
      <c r="AH48" s="9">
        <v>721.57799999999997</v>
      </c>
      <c r="AI48" s="9">
        <v>733.30399999999997</v>
      </c>
      <c r="AJ48" s="9">
        <v>741.36919999999998</v>
      </c>
      <c r="AK48" s="9">
        <v>747.89</v>
      </c>
      <c r="AL48" s="9">
        <v>759.90200000000004</v>
      </c>
      <c r="AM48" s="10">
        <v>774.14480000000003</v>
      </c>
    </row>
    <row r="49" spans="1:39" ht="29.4" thickBot="1" x14ac:dyDescent="0.35">
      <c r="A49" s="37"/>
      <c r="B49" s="27" t="s">
        <v>13</v>
      </c>
      <c r="C49" s="21">
        <v>4571</v>
      </c>
      <c r="D49" s="21">
        <v>4690</v>
      </c>
      <c r="E49" s="21">
        <v>5001</v>
      </c>
      <c r="F49" s="21">
        <v>5276</v>
      </c>
      <c r="G49" s="21">
        <v>5455</v>
      </c>
      <c r="H49" s="21">
        <v>5601</v>
      </c>
      <c r="I49" s="21">
        <v>5833</v>
      </c>
      <c r="J49" s="21">
        <v>6135</v>
      </c>
      <c r="K49" s="21">
        <v>6425</v>
      </c>
      <c r="L49" s="21">
        <v>6802</v>
      </c>
      <c r="M49" s="21">
        <v>7293</v>
      </c>
      <c r="N49" s="21">
        <v>7677</v>
      </c>
      <c r="O49" s="21">
        <v>8153</v>
      </c>
      <c r="P49" s="21">
        <v>8352</v>
      </c>
      <c r="Q49" s="21">
        <v>8484</v>
      </c>
      <c r="R49" s="21">
        <v>8581</v>
      </c>
      <c r="S49" s="21">
        <v>8714</v>
      </c>
      <c r="T49" s="21">
        <v>8761</v>
      </c>
      <c r="U49" s="7">
        <v>7.2400000000000006E-2</v>
      </c>
      <c r="V49" s="12">
        <v>330.94040000000001</v>
      </c>
      <c r="W49" s="13">
        <v>339.55600000000004</v>
      </c>
      <c r="X49" s="13">
        <v>362.07240000000002</v>
      </c>
      <c r="Y49" s="13">
        <v>381.98240000000004</v>
      </c>
      <c r="Z49" s="13">
        <v>394.94200000000001</v>
      </c>
      <c r="AA49" s="13">
        <v>405.51240000000001</v>
      </c>
      <c r="AB49" s="13">
        <v>422.30920000000003</v>
      </c>
      <c r="AC49" s="13">
        <v>444.17400000000004</v>
      </c>
      <c r="AD49" s="13">
        <v>465.17</v>
      </c>
      <c r="AE49" s="13">
        <v>492.46480000000003</v>
      </c>
      <c r="AF49" s="13">
        <v>528.0132000000001</v>
      </c>
      <c r="AG49" s="13">
        <v>555.81479999999999</v>
      </c>
      <c r="AH49" s="13">
        <v>590.27719999999999</v>
      </c>
      <c r="AI49" s="13">
        <v>604.6848</v>
      </c>
      <c r="AJ49" s="13">
        <v>614.24160000000006</v>
      </c>
      <c r="AK49" s="13">
        <v>621.26440000000002</v>
      </c>
      <c r="AL49" s="13">
        <v>630.89360000000011</v>
      </c>
      <c r="AM49" s="14">
        <v>634.29640000000006</v>
      </c>
    </row>
    <row r="50" spans="1:39" ht="15" thickBot="1" x14ac:dyDescent="0.35">
      <c r="A50" s="15"/>
      <c r="B50" s="28"/>
      <c r="U50" s="7" t="s">
        <v>14</v>
      </c>
      <c r="V50" s="16">
        <f>SUM(V39:V49)</f>
        <v>5517.5036000000009</v>
      </c>
      <c r="W50" s="17">
        <f t="shared" ref="W50:AM50" si="3">SUM(W39:W49)</f>
        <v>5618.357</v>
      </c>
      <c r="X50" s="17">
        <f t="shared" si="3"/>
        <v>5751.3276999999998</v>
      </c>
      <c r="Y50" s="17">
        <f t="shared" si="3"/>
        <v>5882.0051999999996</v>
      </c>
      <c r="Z50" s="17">
        <f t="shared" si="3"/>
        <v>6006.7825000000003</v>
      </c>
      <c r="AA50" s="17">
        <f t="shared" si="3"/>
        <v>6127.1397999999999</v>
      </c>
      <c r="AB50" s="17">
        <f t="shared" si="3"/>
        <v>6276.9379000000008</v>
      </c>
      <c r="AC50" s="17">
        <f t="shared" si="3"/>
        <v>6389.558</v>
      </c>
      <c r="AD50" s="17">
        <f t="shared" si="3"/>
        <v>6518.0987000000005</v>
      </c>
      <c r="AE50" s="17">
        <f t="shared" si="3"/>
        <v>6653.1448</v>
      </c>
      <c r="AF50" s="17">
        <f t="shared" si="3"/>
        <v>6780.1299000000008</v>
      </c>
      <c r="AG50" s="17">
        <f t="shared" si="3"/>
        <v>6913.4618</v>
      </c>
      <c r="AH50" s="17">
        <f t="shared" si="3"/>
        <v>7080.2885999999999</v>
      </c>
      <c r="AI50" s="17">
        <f t="shared" si="3"/>
        <v>7237.2415000000001</v>
      </c>
      <c r="AJ50" s="17">
        <f t="shared" si="3"/>
        <v>7380.7792000000009</v>
      </c>
      <c r="AK50" s="17">
        <f t="shared" si="3"/>
        <v>7520.3387000000002</v>
      </c>
      <c r="AL50" s="17">
        <f t="shared" si="3"/>
        <v>7670.1003000000001</v>
      </c>
      <c r="AM50" s="18">
        <f t="shared" si="3"/>
        <v>7828.3480999999992</v>
      </c>
    </row>
    <row r="51" spans="1:39" ht="28.8" x14ac:dyDescent="0.3">
      <c r="A51" s="34" t="s">
        <v>18</v>
      </c>
      <c r="B51" s="19" t="s">
        <v>3</v>
      </c>
      <c r="C51" s="20">
        <v>62843</v>
      </c>
      <c r="D51" s="20">
        <v>63315</v>
      </c>
      <c r="E51" s="20">
        <v>63172</v>
      </c>
      <c r="F51" s="20">
        <v>63006</v>
      </c>
      <c r="G51" s="20">
        <v>63190</v>
      </c>
      <c r="H51" s="20">
        <v>62822</v>
      </c>
      <c r="I51" s="20">
        <v>61406</v>
      </c>
      <c r="J51" s="20">
        <v>59241</v>
      </c>
      <c r="K51" s="20">
        <v>56997</v>
      </c>
      <c r="L51" s="20">
        <v>54739</v>
      </c>
      <c r="M51" s="20">
        <v>52791</v>
      </c>
      <c r="N51" s="20">
        <v>52006</v>
      </c>
      <c r="O51" s="20">
        <v>51601</v>
      </c>
      <c r="P51" s="20">
        <v>51137</v>
      </c>
      <c r="Q51" s="20">
        <v>50558</v>
      </c>
      <c r="R51" s="20">
        <v>50032</v>
      </c>
      <c r="S51" s="20">
        <v>49425</v>
      </c>
      <c r="T51" s="20">
        <v>48909</v>
      </c>
      <c r="U51" s="3">
        <v>2.2000000000000001E-3</v>
      </c>
      <c r="V51" s="4">
        <v>138.25460000000001</v>
      </c>
      <c r="W51" s="5">
        <v>139.29300000000001</v>
      </c>
      <c r="X51" s="5">
        <v>138.97840000000002</v>
      </c>
      <c r="Y51" s="5">
        <v>138.61320000000001</v>
      </c>
      <c r="Z51" s="5">
        <v>139.018</v>
      </c>
      <c r="AA51" s="5">
        <v>138.20840000000001</v>
      </c>
      <c r="AB51" s="5">
        <v>135.0932</v>
      </c>
      <c r="AC51" s="5">
        <v>130.33020000000002</v>
      </c>
      <c r="AD51" s="5">
        <v>125.39340000000001</v>
      </c>
      <c r="AE51" s="5">
        <v>120.42580000000001</v>
      </c>
      <c r="AF51" s="5">
        <v>116.14020000000001</v>
      </c>
      <c r="AG51" s="5">
        <v>114.4132</v>
      </c>
      <c r="AH51" s="5">
        <v>113.52220000000001</v>
      </c>
      <c r="AI51" s="5">
        <v>112.5014</v>
      </c>
      <c r="AJ51" s="5">
        <v>111.22760000000001</v>
      </c>
      <c r="AK51" s="5">
        <v>110.07040000000001</v>
      </c>
      <c r="AL51" s="5">
        <v>108.73500000000001</v>
      </c>
      <c r="AM51" s="6">
        <v>107.5998</v>
      </c>
    </row>
    <row r="52" spans="1:39" ht="28.8" x14ac:dyDescent="0.3">
      <c r="A52" s="35"/>
      <c r="B52" s="27" t="s">
        <v>4</v>
      </c>
      <c r="C52" s="21">
        <v>58675</v>
      </c>
      <c r="D52" s="21">
        <v>59484</v>
      </c>
      <c r="E52" s="21">
        <v>60739</v>
      </c>
      <c r="F52" s="21">
        <v>61653</v>
      </c>
      <c r="G52" s="21">
        <v>61715</v>
      </c>
      <c r="H52" s="21">
        <v>61655</v>
      </c>
      <c r="I52" s="21">
        <v>61800</v>
      </c>
      <c r="J52" s="21">
        <v>61729</v>
      </c>
      <c r="K52" s="21">
        <v>61972</v>
      </c>
      <c r="L52" s="21">
        <v>62532</v>
      </c>
      <c r="M52" s="21">
        <v>62486</v>
      </c>
      <c r="N52" s="21">
        <v>61508</v>
      </c>
      <c r="O52" s="21">
        <v>59499</v>
      </c>
      <c r="P52" s="21">
        <v>57170</v>
      </c>
      <c r="Q52" s="21">
        <v>54720</v>
      </c>
      <c r="R52" s="21">
        <v>52693</v>
      </c>
      <c r="S52" s="21">
        <v>51749</v>
      </c>
      <c r="T52" s="21">
        <v>51382</v>
      </c>
      <c r="U52" s="7">
        <v>3.3E-3</v>
      </c>
      <c r="V52" s="8">
        <v>193.6275</v>
      </c>
      <c r="W52" s="9">
        <v>196.2972</v>
      </c>
      <c r="X52" s="9">
        <v>200.43870000000001</v>
      </c>
      <c r="Y52" s="9">
        <v>203.45490000000001</v>
      </c>
      <c r="Z52" s="9">
        <v>203.65950000000001</v>
      </c>
      <c r="AA52" s="9">
        <v>203.4615</v>
      </c>
      <c r="AB52" s="9">
        <v>203.94</v>
      </c>
      <c r="AC52" s="9">
        <v>203.70570000000001</v>
      </c>
      <c r="AD52" s="9">
        <v>204.5076</v>
      </c>
      <c r="AE52" s="9">
        <v>206.35560000000001</v>
      </c>
      <c r="AF52" s="9">
        <v>206.2038</v>
      </c>
      <c r="AG52" s="9">
        <v>202.97640000000001</v>
      </c>
      <c r="AH52" s="9">
        <v>196.3467</v>
      </c>
      <c r="AI52" s="9">
        <v>188.661</v>
      </c>
      <c r="AJ52" s="9">
        <v>180.57599999999999</v>
      </c>
      <c r="AK52" s="9">
        <v>173.8869</v>
      </c>
      <c r="AL52" s="9">
        <v>170.77170000000001</v>
      </c>
      <c r="AM52" s="10">
        <v>169.56059999999999</v>
      </c>
    </row>
    <row r="53" spans="1:39" ht="28.8" x14ac:dyDescent="0.3">
      <c r="A53" s="35"/>
      <c r="B53" s="27" t="s">
        <v>5</v>
      </c>
      <c r="C53" s="21">
        <v>53675</v>
      </c>
      <c r="D53" s="21">
        <v>55204</v>
      </c>
      <c r="E53" s="21">
        <v>55515</v>
      </c>
      <c r="F53" s="21">
        <v>56030</v>
      </c>
      <c r="G53" s="21">
        <v>56868</v>
      </c>
      <c r="H53" s="21">
        <v>58022</v>
      </c>
      <c r="I53" s="21">
        <v>58974</v>
      </c>
      <c r="J53" s="21">
        <v>59985</v>
      </c>
      <c r="K53" s="21">
        <v>60823</v>
      </c>
      <c r="L53" s="21">
        <v>61052</v>
      </c>
      <c r="M53" s="21">
        <v>61321</v>
      </c>
      <c r="N53" s="21">
        <v>61968</v>
      </c>
      <c r="O53" s="21">
        <v>62102</v>
      </c>
      <c r="P53" s="21">
        <v>62181</v>
      </c>
      <c r="Q53" s="21">
        <v>62521</v>
      </c>
      <c r="R53" s="21">
        <v>62269</v>
      </c>
      <c r="S53" s="21">
        <v>61199</v>
      </c>
      <c r="T53" s="21">
        <v>59284</v>
      </c>
      <c r="U53" s="7">
        <v>5.1000000000000004E-3</v>
      </c>
      <c r="V53" s="8">
        <v>273.74250000000001</v>
      </c>
      <c r="W53" s="9">
        <v>281.54040000000003</v>
      </c>
      <c r="X53" s="9">
        <v>283.12650000000002</v>
      </c>
      <c r="Y53" s="9">
        <v>285.75300000000004</v>
      </c>
      <c r="Z53" s="9">
        <v>290.02680000000004</v>
      </c>
      <c r="AA53" s="9">
        <v>295.91220000000004</v>
      </c>
      <c r="AB53" s="9">
        <v>300.76740000000001</v>
      </c>
      <c r="AC53" s="9">
        <v>305.92350000000005</v>
      </c>
      <c r="AD53" s="9">
        <v>310.19730000000004</v>
      </c>
      <c r="AE53" s="9">
        <v>311.36520000000002</v>
      </c>
      <c r="AF53" s="9">
        <v>312.7371</v>
      </c>
      <c r="AG53" s="9">
        <v>316.03680000000003</v>
      </c>
      <c r="AH53" s="9">
        <v>316.72020000000003</v>
      </c>
      <c r="AI53" s="9">
        <v>317.12310000000002</v>
      </c>
      <c r="AJ53" s="9">
        <v>318.8571</v>
      </c>
      <c r="AK53" s="9">
        <v>317.57190000000003</v>
      </c>
      <c r="AL53" s="9">
        <v>312.11490000000003</v>
      </c>
      <c r="AM53" s="10">
        <v>302.34840000000003</v>
      </c>
    </row>
    <row r="54" spans="1:39" ht="28.8" x14ac:dyDescent="0.3">
      <c r="A54" s="35"/>
      <c r="B54" s="27" t="s">
        <v>6</v>
      </c>
      <c r="C54" s="21">
        <v>39638</v>
      </c>
      <c r="D54" s="21">
        <v>41396</v>
      </c>
      <c r="E54" s="21">
        <v>44753</v>
      </c>
      <c r="F54" s="21">
        <v>47834</v>
      </c>
      <c r="G54" s="21">
        <v>50493</v>
      </c>
      <c r="H54" s="21">
        <v>52971</v>
      </c>
      <c r="I54" s="21">
        <v>54593</v>
      </c>
      <c r="J54" s="21">
        <v>54762</v>
      </c>
      <c r="K54" s="21">
        <v>55183</v>
      </c>
      <c r="L54" s="21">
        <v>55952</v>
      </c>
      <c r="M54" s="21">
        <v>57043</v>
      </c>
      <c r="N54" s="21">
        <v>58020</v>
      </c>
      <c r="O54" s="21">
        <v>59314</v>
      </c>
      <c r="P54" s="21">
        <v>60225</v>
      </c>
      <c r="Q54" s="21">
        <v>60568</v>
      </c>
      <c r="R54" s="21">
        <v>60922</v>
      </c>
      <c r="S54" s="21">
        <v>61529</v>
      </c>
      <c r="T54" s="21">
        <v>61730</v>
      </c>
      <c r="U54" s="7">
        <v>7.7000000000000002E-3</v>
      </c>
      <c r="V54" s="8">
        <v>305.21260000000001</v>
      </c>
      <c r="W54" s="9">
        <v>318.74920000000003</v>
      </c>
      <c r="X54" s="9">
        <v>344.59809999999999</v>
      </c>
      <c r="Y54" s="9">
        <v>368.3218</v>
      </c>
      <c r="Z54" s="9">
        <v>388.79610000000002</v>
      </c>
      <c r="AA54" s="9">
        <v>407.87670000000003</v>
      </c>
      <c r="AB54" s="9">
        <v>420.36610000000002</v>
      </c>
      <c r="AC54" s="9">
        <v>421.66739999999999</v>
      </c>
      <c r="AD54" s="9">
        <v>424.90910000000002</v>
      </c>
      <c r="AE54" s="9">
        <v>430.8304</v>
      </c>
      <c r="AF54" s="9">
        <v>439.23110000000003</v>
      </c>
      <c r="AG54" s="9">
        <v>446.75400000000002</v>
      </c>
      <c r="AH54" s="9">
        <v>456.71780000000001</v>
      </c>
      <c r="AI54" s="9">
        <v>463.73250000000002</v>
      </c>
      <c r="AJ54" s="9">
        <v>466.37360000000001</v>
      </c>
      <c r="AK54" s="9">
        <v>469.0994</v>
      </c>
      <c r="AL54" s="9">
        <v>473.77330000000001</v>
      </c>
      <c r="AM54" s="10">
        <v>475.32100000000003</v>
      </c>
    </row>
    <row r="55" spans="1:39" ht="28.8" x14ac:dyDescent="0.3">
      <c r="A55" s="35"/>
      <c r="B55" s="27" t="s">
        <v>7</v>
      </c>
      <c r="C55" s="21">
        <v>31466</v>
      </c>
      <c r="D55" s="21">
        <v>32652</v>
      </c>
      <c r="E55" s="21">
        <v>34108</v>
      </c>
      <c r="F55" s="21">
        <v>35733</v>
      </c>
      <c r="G55" s="21">
        <v>37422</v>
      </c>
      <c r="H55" s="21">
        <v>39119</v>
      </c>
      <c r="I55" s="21">
        <v>40801</v>
      </c>
      <c r="J55" s="21">
        <v>43938</v>
      </c>
      <c r="K55" s="21">
        <v>46806</v>
      </c>
      <c r="L55" s="21">
        <v>49357</v>
      </c>
      <c r="M55" s="21">
        <v>51852</v>
      </c>
      <c r="N55" s="21">
        <v>53365</v>
      </c>
      <c r="O55" s="21">
        <v>53413</v>
      </c>
      <c r="P55" s="21">
        <v>53728</v>
      </c>
      <c r="Q55" s="21">
        <v>54308</v>
      </c>
      <c r="R55" s="21">
        <v>55301</v>
      </c>
      <c r="S55" s="21">
        <v>56301</v>
      </c>
      <c r="T55" s="21">
        <v>57588</v>
      </c>
      <c r="U55" s="7">
        <v>1.15E-2</v>
      </c>
      <c r="V55" s="8">
        <v>361.85899999999998</v>
      </c>
      <c r="W55" s="9">
        <v>375.49799999999999</v>
      </c>
      <c r="X55" s="9">
        <v>392.24200000000002</v>
      </c>
      <c r="Y55" s="9">
        <v>410.92950000000002</v>
      </c>
      <c r="Z55" s="9">
        <v>430.35300000000001</v>
      </c>
      <c r="AA55" s="9">
        <v>449.86849999999998</v>
      </c>
      <c r="AB55" s="9">
        <v>469.2115</v>
      </c>
      <c r="AC55" s="9">
        <v>505.28699999999998</v>
      </c>
      <c r="AD55" s="9">
        <v>538.26900000000001</v>
      </c>
      <c r="AE55" s="9">
        <v>567.60550000000001</v>
      </c>
      <c r="AF55" s="9">
        <v>596.298</v>
      </c>
      <c r="AG55" s="9">
        <v>613.69749999999999</v>
      </c>
      <c r="AH55" s="9">
        <v>614.24950000000001</v>
      </c>
      <c r="AI55" s="9">
        <v>617.87199999999996</v>
      </c>
      <c r="AJ55" s="9">
        <v>624.54200000000003</v>
      </c>
      <c r="AK55" s="9">
        <v>635.9615</v>
      </c>
      <c r="AL55" s="9">
        <v>647.4615</v>
      </c>
      <c r="AM55" s="10">
        <v>662.26199999999994</v>
      </c>
    </row>
    <row r="56" spans="1:39" ht="28.8" x14ac:dyDescent="0.3">
      <c r="A56" s="35"/>
      <c r="B56" s="27" t="s">
        <v>8</v>
      </c>
      <c r="C56" s="21">
        <v>27796</v>
      </c>
      <c r="D56" s="21">
        <v>27963</v>
      </c>
      <c r="E56" s="21">
        <v>27818</v>
      </c>
      <c r="F56" s="21">
        <v>28233</v>
      </c>
      <c r="G56" s="21">
        <v>29156</v>
      </c>
      <c r="H56" s="21">
        <v>30098</v>
      </c>
      <c r="I56" s="21">
        <v>31483</v>
      </c>
      <c r="J56" s="21">
        <v>32893</v>
      </c>
      <c r="K56" s="21">
        <v>34385</v>
      </c>
      <c r="L56" s="21">
        <v>35844</v>
      </c>
      <c r="M56" s="21">
        <v>37303</v>
      </c>
      <c r="N56" s="21">
        <v>38886</v>
      </c>
      <c r="O56" s="21">
        <v>41973</v>
      </c>
      <c r="P56" s="21">
        <v>44777</v>
      </c>
      <c r="Q56" s="21">
        <v>47230</v>
      </c>
      <c r="R56" s="21">
        <v>49398</v>
      </c>
      <c r="S56" s="21">
        <v>50669</v>
      </c>
      <c r="T56" s="21">
        <v>50742</v>
      </c>
      <c r="U56" s="7">
        <v>1.6799999999999999E-2</v>
      </c>
      <c r="V56" s="8">
        <v>466.97279999999995</v>
      </c>
      <c r="W56" s="9">
        <v>469.77839999999998</v>
      </c>
      <c r="X56" s="9">
        <v>467.3424</v>
      </c>
      <c r="Y56" s="9">
        <v>474.31439999999998</v>
      </c>
      <c r="Z56" s="9">
        <v>489.82079999999996</v>
      </c>
      <c r="AA56" s="9">
        <v>505.64639999999997</v>
      </c>
      <c r="AB56" s="9">
        <v>528.9144</v>
      </c>
      <c r="AC56" s="9">
        <v>552.60239999999999</v>
      </c>
      <c r="AD56" s="9">
        <v>577.66800000000001</v>
      </c>
      <c r="AE56" s="9">
        <v>602.17919999999992</v>
      </c>
      <c r="AF56" s="9">
        <v>626.69039999999995</v>
      </c>
      <c r="AG56" s="9">
        <v>653.2847999999999</v>
      </c>
      <c r="AH56" s="9">
        <v>705.14639999999997</v>
      </c>
      <c r="AI56" s="9">
        <v>752.25360000000001</v>
      </c>
      <c r="AJ56" s="9">
        <v>793.46399999999994</v>
      </c>
      <c r="AK56" s="9">
        <v>829.88639999999998</v>
      </c>
      <c r="AL56" s="9">
        <v>851.23919999999998</v>
      </c>
      <c r="AM56" s="10">
        <v>852.46559999999999</v>
      </c>
    </row>
    <row r="57" spans="1:39" ht="28.8" x14ac:dyDescent="0.3">
      <c r="A57" s="35"/>
      <c r="B57" s="27" t="s">
        <v>9</v>
      </c>
      <c r="C57" s="21">
        <v>24394</v>
      </c>
      <c r="D57" s="21">
        <v>24403</v>
      </c>
      <c r="E57" s="21">
        <v>24941</v>
      </c>
      <c r="F57" s="21">
        <v>24973</v>
      </c>
      <c r="G57" s="21">
        <v>24994</v>
      </c>
      <c r="H57" s="21">
        <v>25159</v>
      </c>
      <c r="I57" s="21">
        <v>25558</v>
      </c>
      <c r="J57" s="21">
        <v>25514</v>
      </c>
      <c r="K57" s="21">
        <v>25902</v>
      </c>
      <c r="L57" s="21">
        <v>26804</v>
      </c>
      <c r="M57" s="21">
        <v>27690</v>
      </c>
      <c r="N57" s="21">
        <v>28982</v>
      </c>
      <c r="O57" s="21">
        <v>30308</v>
      </c>
      <c r="P57" s="21">
        <v>31679</v>
      </c>
      <c r="Q57" s="21">
        <v>33028</v>
      </c>
      <c r="R57" s="21">
        <v>34366</v>
      </c>
      <c r="S57" s="21">
        <v>35912</v>
      </c>
      <c r="T57" s="21">
        <v>38776</v>
      </c>
      <c r="U57" s="7">
        <v>2.41E-2</v>
      </c>
      <c r="V57" s="8">
        <v>587.8954</v>
      </c>
      <c r="W57" s="9">
        <v>588.1123</v>
      </c>
      <c r="X57" s="9">
        <v>601.07809999999995</v>
      </c>
      <c r="Y57" s="9">
        <v>601.84929999999997</v>
      </c>
      <c r="Z57" s="9">
        <v>602.35540000000003</v>
      </c>
      <c r="AA57" s="9">
        <v>606.33190000000002</v>
      </c>
      <c r="AB57" s="9">
        <v>615.94780000000003</v>
      </c>
      <c r="AC57" s="9">
        <v>614.88739999999996</v>
      </c>
      <c r="AD57" s="9">
        <v>624.23820000000001</v>
      </c>
      <c r="AE57" s="9">
        <v>645.97640000000001</v>
      </c>
      <c r="AF57" s="9">
        <v>667.32899999999995</v>
      </c>
      <c r="AG57" s="9">
        <v>698.46619999999996</v>
      </c>
      <c r="AH57" s="9">
        <v>730.42280000000005</v>
      </c>
      <c r="AI57" s="9">
        <v>763.46389999999997</v>
      </c>
      <c r="AJ57" s="9">
        <v>795.97479999999996</v>
      </c>
      <c r="AK57" s="9">
        <v>828.22059999999999</v>
      </c>
      <c r="AL57" s="9">
        <v>865.47919999999999</v>
      </c>
      <c r="AM57" s="10">
        <v>934.50159999999994</v>
      </c>
    </row>
    <row r="58" spans="1:39" ht="28.8" x14ac:dyDescent="0.3">
      <c r="A58" s="35"/>
      <c r="B58" s="27" t="s">
        <v>10</v>
      </c>
      <c r="C58" s="21">
        <v>20775</v>
      </c>
      <c r="D58" s="21">
        <v>20892</v>
      </c>
      <c r="E58" s="21">
        <v>20679</v>
      </c>
      <c r="F58" s="21">
        <v>20866</v>
      </c>
      <c r="G58" s="21">
        <v>20714</v>
      </c>
      <c r="H58" s="21">
        <v>20523</v>
      </c>
      <c r="I58" s="21">
        <v>20586</v>
      </c>
      <c r="J58" s="21">
        <v>21124</v>
      </c>
      <c r="K58" s="21">
        <v>21217</v>
      </c>
      <c r="L58" s="21">
        <v>21456</v>
      </c>
      <c r="M58" s="21">
        <v>21726</v>
      </c>
      <c r="N58" s="21">
        <v>22140</v>
      </c>
      <c r="O58" s="21">
        <v>22237</v>
      </c>
      <c r="P58" s="21">
        <v>22705</v>
      </c>
      <c r="Q58" s="21">
        <v>23509</v>
      </c>
      <c r="R58" s="21">
        <v>24235</v>
      </c>
      <c r="S58" s="21">
        <v>25318</v>
      </c>
      <c r="T58" s="21">
        <v>26470</v>
      </c>
      <c r="U58" s="7">
        <v>3.3500000000000002E-2</v>
      </c>
      <c r="V58" s="8">
        <v>695.96250000000009</v>
      </c>
      <c r="W58" s="9">
        <v>699.88200000000006</v>
      </c>
      <c r="X58" s="9">
        <v>692.74650000000008</v>
      </c>
      <c r="Y58" s="9">
        <v>699.01100000000008</v>
      </c>
      <c r="Z58" s="9">
        <v>693.9190000000001</v>
      </c>
      <c r="AA58" s="9">
        <v>687.52050000000008</v>
      </c>
      <c r="AB58" s="9">
        <v>689.63100000000009</v>
      </c>
      <c r="AC58" s="9">
        <v>707.654</v>
      </c>
      <c r="AD58" s="9">
        <v>710.76949999999999</v>
      </c>
      <c r="AE58" s="9">
        <v>718.77600000000007</v>
      </c>
      <c r="AF58" s="9">
        <v>727.82100000000003</v>
      </c>
      <c r="AG58" s="9">
        <v>741.69</v>
      </c>
      <c r="AH58" s="9">
        <v>744.93950000000007</v>
      </c>
      <c r="AI58" s="9">
        <v>760.61750000000006</v>
      </c>
      <c r="AJ58" s="9">
        <v>787.55150000000003</v>
      </c>
      <c r="AK58" s="9">
        <v>811.87250000000006</v>
      </c>
      <c r="AL58" s="9">
        <v>848.15300000000002</v>
      </c>
      <c r="AM58" s="10">
        <v>886.745</v>
      </c>
    </row>
    <row r="59" spans="1:39" ht="28.8" x14ac:dyDescent="0.3">
      <c r="A59" s="35"/>
      <c r="B59" s="27" t="s">
        <v>11</v>
      </c>
      <c r="C59" s="21">
        <v>13966</v>
      </c>
      <c r="D59" s="21">
        <v>14380</v>
      </c>
      <c r="E59" s="21">
        <v>14926</v>
      </c>
      <c r="F59" s="21">
        <v>15348</v>
      </c>
      <c r="G59" s="21">
        <v>15727</v>
      </c>
      <c r="H59" s="21">
        <v>16008</v>
      </c>
      <c r="I59" s="21">
        <v>16173</v>
      </c>
      <c r="J59" s="21">
        <v>15968</v>
      </c>
      <c r="K59" s="21">
        <v>16115</v>
      </c>
      <c r="L59" s="21">
        <v>16043</v>
      </c>
      <c r="M59" s="21">
        <v>16041</v>
      </c>
      <c r="N59" s="21">
        <v>16172</v>
      </c>
      <c r="O59" s="21">
        <v>16711</v>
      </c>
      <c r="P59" s="21">
        <v>17001</v>
      </c>
      <c r="Q59" s="21">
        <v>17254</v>
      </c>
      <c r="R59" s="21">
        <v>17490</v>
      </c>
      <c r="S59" s="21">
        <v>17780</v>
      </c>
      <c r="T59" s="21">
        <v>17881</v>
      </c>
      <c r="U59" s="7">
        <v>4.48E-2</v>
      </c>
      <c r="V59" s="8">
        <v>625.67679999999996</v>
      </c>
      <c r="W59" s="9">
        <v>644.22400000000005</v>
      </c>
      <c r="X59" s="9">
        <v>668.6848</v>
      </c>
      <c r="Y59" s="9">
        <v>687.59040000000005</v>
      </c>
      <c r="Z59" s="9">
        <v>704.56960000000004</v>
      </c>
      <c r="AA59" s="9">
        <v>717.15840000000003</v>
      </c>
      <c r="AB59" s="9">
        <v>724.55039999999997</v>
      </c>
      <c r="AC59" s="9">
        <v>715.3664</v>
      </c>
      <c r="AD59" s="9">
        <v>721.952</v>
      </c>
      <c r="AE59" s="9">
        <v>718.72640000000001</v>
      </c>
      <c r="AF59" s="9">
        <v>718.63679999999999</v>
      </c>
      <c r="AG59" s="9">
        <v>724.50559999999996</v>
      </c>
      <c r="AH59" s="9">
        <v>748.65279999999996</v>
      </c>
      <c r="AI59" s="9">
        <v>761.64480000000003</v>
      </c>
      <c r="AJ59" s="9">
        <v>772.97919999999999</v>
      </c>
      <c r="AK59" s="9">
        <v>783.55200000000002</v>
      </c>
      <c r="AL59" s="9">
        <v>796.54399999999998</v>
      </c>
      <c r="AM59" s="10">
        <v>801.06880000000001</v>
      </c>
    </row>
    <row r="60" spans="1:39" ht="28.8" x14ac:dyDescent="0.3">
      <c r="A60" s="35"/>
      <c r="B60" s="27" t="s">
        <v>12</v>
      </c>
      <c r="C60" s="21">
        <v>8186</v>
      </c>
      <c r="D60" s="21">
        <v>8613</v>
      </c>
      <c r="E60" s="21">
        <v>8558</v>
      </c>
      <c r="F60" s="21">
        <v>8473</v>
      </c>
      <c r="G60" s="21">
        <v>8518</v>
      </c>
      <c r="H60" s="21">
        <v>8856</v>
      </c>
      <c r="I60" s="21">
        <v>9295</v>
      </c>
      <c r="J60" s="21">
        <v>9777</v>
      </c>
      <c r="K60" s="21">
        <v>10000</v>
      </c>
      <c r="L60" s="21">
        <v>10198</v>
      </c>
      <c r="M60" s="21">
        <v>10380</v>
      </c>
      <c r="N60" s="21">
        <v>10475</v>
      </c>
      <c r="O60" s="21">
        <v>10527</v>
      </c>
      <c r="P60" s="21">
        <v>10678</v>
      </c>
      <c r="Q60" s="21">
        <v>10802</v>
      </c>
      <c r="R60" s="21">
        <v>10998</v>
      </c>
      <c r="S60" s="21">
        <v>11173</v>
      </c>
      <c r="T60" s="21">
        <v>11580</v>
      </c>
      <c r="U60" s="7">
        <v>5.7200000000000001E-2</v>
      </c>
      <c r="V60" s="8">
        <v>468.23919999999998</v>
      </c>
      <c r="W60" s="9">
        <v>492.66360000000003</v>
      </c>
      <c r="X60" s="9">
        <v>489.51760000000002</v>
      </c>
      <c r="Y60" s="9">
        <v>484.65559999999999</v>
      </c>
      <c r="Z60" s="9">
        <v>487.2296</v>
      </c>
      <c r="AA60" s="9">
        <v>506.56319999999999</v>
      </c>
      <c r="AB60" s="9">
        <v>531.67399999999998</v>
      </c>
      <c r="AC60" s="9">
        <v>559.24440000000004</v>
      </c>
      <c r="AD60" s="9">
        <v>572</v>
      </c>
      <c r="AE60" s="9">
        <v>583.32560000000001</v>
      </c>
      <c r="AF60" s="9">
        <v>593.73599999999999</v>
      </c>
      <c r="AG60" s="9">
        <v>599.16999999999996</v>
      </c>
      <c r="AH60" s="9">
        <v>602.14440000000002</v>
      </c>
      <c r="AI60" s="9">
        <v>610.78160000000003</v>
      </c>
      <c r="AJ60" s="9">
        <v>617.87440000000004</v>
      </c>
      <c r="AK60" s="9">
        <v>629.0856</v>
      </c>
      <c r="AL60" s="9">
        <v>639.09559999999999</v>
      </c>
      <c r="AM60" s="10">
        <v>662.37599999999998</v>
      </c>
    </row>
    <row r="61" spans="1:39" ht="29.4" thickBot="1" x14ac:dyDescent="0.35">
      <c r="A61" s="36"/>
      <c r="B61" s="24" t="s">
        <v>13</v>
      </c>
      <c r="C61" s="22">
        <v>3694</v>
      </c>
      <c r="D61" s="22">
        <v>3854</v>
      </c>
      <c r="E61" s="22">
        <v>4132</v>
      </c>
      <c r="F61" s="22">
        <v>4369</v>
      </c>
      <c r="G61" s="22">
        <v>4394</v>
      </c>
      <c r="H61" s="22">
        <v>4466</v>
      </c>
      <c r="I61" s="22">
        <v>4561</v>
      </c>
      <c r="J61" s="22">
        <v>4746</v>
      </c>
      <c r="K61" s="22">
        <v>4908</v>
      </c>
      <c r="L61" s="22">
        <v>5194</v>
      </c>
      <c r="M61" s="22">
        <v>5469</v>
      </c>
      <c r="N61" s="22">
        <v>5639</v>
      </c>
      <c r="O61" s="22">
        <v>6032</v>
      </c>
      <c r="P61" s="22">
        <v>6362</v>
      </c>
      <c r="Q61" s="22">
        <v>6598</v>
      </c>
      <c r="R61" s="22">
        <v>6798</v>
      </c>
      <c r="S61" s="22">
        <v>7010</v>
      </c>
      <c r="T61" s="22">
        <v>7141</v>
      </c>
      <c r="U61" s="11">
        <v>7.2400000000000006E-2</v>
      </c>
      <c r="V61" s="12">
        <v>267.44560000000001</v>
      </c>
      <c r="W61" s="13">
        <v>279.02960000000002</v>
      </c>
      <c r="X61" s="13">
        <v>299.15680000000003</v>
      </c>
      <c r="Y61" s="13">
        <v>316.31560000000002</v>
      </c>
      <c r="Z61" s="13">
        <v>318.12560000000002</v>
      </c>
      <c r="AA61" s="13">
        <v>323.33840000000004</v>
      </c>
      <c r="AB61" s="13">
        <v>330.21640000000002</v>
      </c>
      <c r="AC61" s="13">
        <v>343.61040000000003</v>
      </c>
      <c r="AD61" s="13">
        <v>355.33920000000001</v>
      </c>
      <c r="AE61" s="13">
        <v>376.04560000000004</v>
      </c>
      <c r="AF61" s="13">
        <v>395.95560000000006</v>
      </c>
      <c r="AG61" s="13">
        <v>408.26360000000005</v>
      </c>
      <c r="AH61" s="13">
        <v>436.71680000000003</v>
      </c>
      <c r="AI61" s="13">
        <v>460.60880000000003</v>
      </c>
      <c r="AJ61" s="13">
        <v>477.69520000000006</v>
      </c>
      <c r="AK61" s="13">
        <v>492.17520000000002</v>
      </c>
      <c r="AL61" s="13">
        <v>507.52400000000006</v>
      </c>
      <c r="AM61" s="14">
        <v>517.00840000000005</v>
      </c>
    </row>
    <row r="62" spans="1:39" ht="15" thickBot="1" x14ac:dyDescent="0.35">
      <c r="A62" s="15"/>
      <c r="B62" s="28"/>
      <c r="U62" s="7" t="s">
        <v>14</v>
      </c>
      <c r="V62" s="16">
        <f>SUM(V51:V61)</f>
        <v>4384.8885</v>
      </c>
      <c r="W62" s="17">
        <f t="shared" ref="W62:AM62" si="4">SUM(W51:W61)</f>
        <v>4485.0677000000005</v>
      </c>
      <c r="X62" s="17">
        <f t="shared" si="4"/>
        <v>4577.9098999999997</v>
      </c>
      <c r="Y62" s="17">
        <f t="shared" si="4"/>
        <v>4670.8086999999996</v>
      </c>
      <c r="Z62" s="17">
        <f t="shared" si="4"/>
        <v>4747.8734000000004</v>
      </c>
      <c r="AA62" s="17">
        <f t="shared" si="4"/>
        <v>4841.8860999999997</v>
      </c>
      <c r="AB62" s="17">
        <f t="shared" si="4"/>
        <v>4950.3122000000003</v>
      </c>
      <c r="AC62" s="17">
        <f t="shared" si="4"/>
        <v>5060.2788</v>
      </c>
      <c r="AD62" s="17">
        <f t="shared" si="4"/>
        <v>5165.2433000000001</v>
      </c>
      <c r="AE62" s="17">
        <f t="shared" si="4"/>
        <v>5281.6117000000004</v>
      </c>
      <c r="AF62" s="17">
        <f t="shared" si="4"/>
        <v>5400.7790000000005</v>
      </c>
      <c r="AG62" s="17">
        <f t="shared" si="4"/>
        <v>5519.2581</v>
      </c>
      <c r="AH62" s="17">
        <f t="shared" si="4"/>
        <v>5665.5791000000008</v>
      </c>
      <c r="AI62" s="17">
        <f t="shared" si="4"/>
        <v>5809.2602000000006</v>
      </c>
      <c r="AJ62" s="17">
        <f t="shared" si="4"/>
        <v>5947.1153999999997</v>
      </c>
      <c r="AK62" s="17">
        <f t="shared" si="4"/>
        <v>6081.3823999999995</v>
      </c>
      <c r="AL62" s="17">
        <f t="shared" si="4"/>
        <v>6220.8914000000004</v>
      </c>
      <c r="AM62" s="18">
        <f t="shared" si="4"/>
        <v>6371.2572</v>
      </c>
    </row>
    <row r="63" spans="1:39" ht="28.8" x14ac:dyDescent="0.3">
      <c r="A63" s="37" t="s">
        <v>19</v>
      </c>
      <c r="B63" s="27" t="s">
        <v>3</v>
      </c>
      <c r="C63" s="21">
        <v>644850</v>
      </c>
      <c r="D63" s="21">
        <v>653686</v>
      </c>
      <c r="E63" s="21">
        <v>653507</v>
      </c>
      <c r="F63" s="21">
        <v>653924</v>
      </c>
      <c r="G63" s="21">
        <v>653021</v>
      </c>
      <c r="H63" s="21">
        <v>649988</v>
      </c>
      <c r="I63" s="21">
        <v>633949</v>
      </c>
      <c r="J63" s="21">
        <v>612336</v>
      </c>
      <c r="K63" s="21">
        <v>585443</v>
      </c>
      <c r="L63" s="21">
        <v>561258</v>
      </c>
      <c r="M63" s="21">
        <v>541198</v>
      </c>
      <c r="N63" s="21">
        <v>531839</v>
      </c>
      <c r="O63" s="21">
        <v>525060</v>
      </c>
      <c r="P63" s="21">
        <v>520537</v>
      </c>
      <c r="Q63" s="21">
        <v>519716</v>
      </c>
      <c r="R63" s="21">
        <v>523614</v>
      </c>
      <c r="S63" s="21">
        <v>530649</v>
      </c>
      <c r="T63" s="21">
        <v>544677</v>
      </c>
      <c r="U63" s="7">
        <v>2.2000000000000001E-3</v>
      </c>
      <c r="V63" s="4">
        <v>1418.67</v>
      </c>
      <c r="W63" s="5">
        <v>1438.1092000000001</v>
      </c>
      <c r="X63" s="5">
        <v>1437.7154</v>
      </c>
      <c r="Y63" s="5">
        <v>1438.6328000000001</v>
      </c>
      <c r="Z63" s="5">
        <v>1436.6462000000001</v>
      </c>
      <c r="AA63" s="5">
        <v>1429.9736</v>
      </c>
      <c r="AB63" s="5">
        <v>1394.6878000000002</v>
      </c>
      <c r="AC63" s="5">
        <v>1347.1392000000001</v>
      </c>
      <c r="AD63" s="5">
        <v>1287.9746</v>
      </c>
      <c r="AE63" s="5">
        <v>1234.7676000000001</v>
      </c>
      <c r="AF63" s="5">
        <v>1190.6356000000001</v>
      </c>
      <c r="AG63" s="5">
        <v>1170.0458000000001</v>
      </c>
      <c r="AH63" s="5">
        <v>1155.1320000000001</v>
      </c>
      <c r="AI63" s="5">
        <v>1145.1814000000002</v>
      </c>
      <c r="AJ63" s="5">
        <v>1143.3752000000002</v>
      </c>
      <c r="AK63" s="5">
        <v>1151.9508000000001</v>
      </c>
      <c r="AL63" s="5">
        <v>1167.4278000000002</v>
      </c>
      <c r="AM63" s="6">
        <v>1198.2894000000001</v>
      </c>
    </row>
    <row r="64" spans="1:39" ht="28.8" x14ac:dyDescent="0.3">
      <c r="A64" s="37"/>
      <c r="B64" s="27" t="s">
        <v>4</v>
      </c>
      <c r="C64" s="21">
        <v>579578</v>
      </c>
      <c r="D64" s="21">
        <v>590536</v>
      </c>
      <c r="E64" s="21">
        <v>607175</v>
      </c>
      <c r="F64" s="21">
        <v>622868</v>
      </c>
      <c r="G64" s="21">
        <v>632923</v>
      </c>
      <c r="H64" s="21">
        <v>639194</v>
      </c>
      <c r="I64" s="21">
        <v>647198</v>
      </c>
      <c r="J64" s="21">
        <v>649801</v>
      </c>
      <c r="K64" s="21">
        <v>651907</v>
      </c>
      <c r="L64" s="21">
        <v>650982</v>
      </c>
      <c r="M64" s="21">
        <v>646123</v>
      </c>
      <c r="N64" s="21">
        <v>628048</v>
      </c>
      <c r="O64" s="21">
        <v>610309</v>
      </c>
      <c r="P64" s="21">
        <v>586786</v>
      </c>
      <c r="Q64" s="21">
        <v>563982</v>
      </c>
      <c r="R64" s="21">
        <v>544808</v>
      </c>
      <c r="S64" s="21">
        <v>535193</v>
      </c>
      <c r="T64" s="21">
        <v>528342</v>
      </c>
      <c r="U64" s="7">
        <v>3.3E-3</v>
      </c>
      <c r="V64" s="8">
        <v>1912.6074000000001</v>
      </c>
      <c r="W64" s="9">
        <v>1948.7688000000001</v>
      </c>
      <c r="X64" s="9">
        <v>2003.6775</v>
      </c>
      <c r="Y64" s="9">
        <v>2055.4643999999998</v>
      </c>
      <c r="Z64" s="9">
        <v>2088.6459</v>
      </c>
      <c r="AA64" s="9">
        <v>2109.3402000000001</v>
      </c>
      <c r="AB64" s="9">
        <v>2135.7534000000001</v>
      </c>
      <c r="AC64" s="9">
        <v>2144.3433</v>
      </c>
      <c r="AD64" s="9">
        <v>2151.2930999999999</v>
      </c>
      <c r="AE64" s="9">
        <v>2148.2406000000001</v>
      </c>
      <c r="AF64" s="9">
        <v>2132.2058999999999</v>
      </c>
      <c r="AG64" s="9">
        <v>2072.5583999999999</v>
      </c>
      <c r="AH64" s="9">
        <v>2014.0197000000001</v>
      </c>
      <c r="AI64" s="9">
        <v>1936.3938000000001</v>
      </c>
      <c r="AJ64" s="9">
        <v>1861.1405999999999</v>
      </c>
      <c r="AK64" s="9">
        <v>1797.8663999999999</v>
      </c>
      <c r="AL64" s="9">
        <v>1766.1369</v>
      </c>
      <c r="AM64" s="10">
        <v>1743.5286000000001</v>
      </c>
    </row>
    <row r="65" spans="1:39" ht="28.8" x14ac:dyDescent="0.3">
      <c r="A65" s="37"/>
      <c r="B65" s="27" t="s">
        <v>5</v>
      </c>
      <c r="C65" s="21">
        <v>518690</v>
      </c>
      <c r="D65" s="21">
        <v>530722</v>
      </c>
      <c r="E65" s="21">
        <v>536502</v>
      </c>
      <c r="F65" s="21">
        <v>544708</v>
      </c>
      <c r="G65" s="21">
        <v>556893</v>
      </c>
      <c r="H65" s="21">
        <v>572997</v>
      </c>
      <c r="I65" s="21">
        <v>585300</v>
      </c>
      <c r="J65" s="21">
        <v>601845</v>
      </c>
      <c r="K65" s="21">
        <v>617615</v>
      </c>
      <c r="L65" s="21">
        <v>629423</v>
      </c>
      <c r="M65" s="21">
        <v>638508</v>
      </c>
      <c r="N65" s="21">
        <v>649027</v>
      </c>
      <c r="O65" s="21">
        <v>649740</v>
      </c>
      <c r="P65" s="21">
        <v>648440</v>
      </c>
      <c r="Q65" s="21">
        <v>645127</v>
      </c>
      <c r="R65" s="21">
        <v>638730</v>
      </c>
      <c r="S65" s="21">
        <v>623375</v>
      </c>
      <c r="T65" s="21">
        <v>605584</v>
      </c>
      <c r="U65" s="7">
        <v>5.1000000000000004E-3</v>
      </c>
      <c r="V65" s="8">
        <v>2645.3190000000004</v>
      </c>
      <c r="W65" s="9">
        <v>2706.6822000000002</v>
      </c>
      <c r="X65" s="9">
        <v>2736.1602000000003</v>
      </c>
      <c r="Y65" s="9">
        <v>2778.0108</v>
      </c>
      <c r="Z65" s="9">
        <v>2840.1543000000001</v>
      </c>
      <c r="AA65" s="9">
        <v>2922.2847000000002</v>
      </c>
      <c r="AB65" s="9">
        <v>2985.03</v>
      </c>
      <c r="AC65" s="9">
        <v>3069.4095000000002</v>
      </c>
      <c r="AD65" s="9">
        <v>3149.8365000000003</v>
      </c>
      <c r="AE65" s="9">
        <v>3210.0573000000004</v>
      </c>
      <c r="AF65" s="9">
        <v>3256.3908000000001</v>
      </c>
      <c r="AG65" s="9">
        <v>3310.0377000000003</v>
      </c>
      <c r="AH65" s="9">
        <v>3313.6740000000004</v>
      </c>
      <c r="AI65" s="9">
        <v>3307.0440000000003</v>
      </c>
      <c r="AJ65" s="9">
        <v>3290.1477000000004</v>
      </c>
      <c r="AK65" s="9">
        <v>3257.5230000000001</v>
      </c>
      <c r="AL65" s="9">
        <v>3179.2125000000001</v>
      </c>
      <c r="AM65" s="10">
        <v>3088.4784000000004</v>
      </c>
    </row>
    <row r="66" spans="1:39" ht="28.8" x14ac:dyDescent="0.3">
      <c r="A66" s="37"/>
      <c r="B66" s="27" t="s">
        <v>6</v>
      </c>
      <c r="C66" s="21">
        <v>417463</v>
      </c>
      <c r="D66" s="21">
        <v>436605</v>
      </c>
      <c r="E66" s="21">
        <v>459188</v>
      </c>
      <c r="F66" s="21">
        <v>476898</v>
      </c>
      <c r="G66" s="21">
        <v>492867</v>
      </c>
      <c r="H66" s="21">
        <v>505164</v>
      </c>
      <c r="I66" s="21">
        <v>516407</v>
      </c>
      <c r="J66" s="21">
        <v>524269</v>
      </c>
      <c r="K66" s="21">
        <v>534558</v>
      </c>
      <c r="L66" s="21">
        <v>547203</v>
      </c>
      <c r="M66" s="21">
        <v>563388</v>
      </c>
      <c r="N66" s="21">
        <v>575766</v>
      </c>
      <c r="O66" s="21">
        <v>592705</v>
      </c>
      <c r="P66" s="21">
        <v>609171</v>
      </c>
      <c r="Q66" s="21">
        <v>620669</v>
      </c>
      <c r="R66" s="21">
        <v>628411</v>
      </c>
      <c r="S66" s="21">
        <v>637147</v>
      </c>
      <c r="T66" s="21">
        <v>637719</v>
      </c>
      <c r="U66" s="7">
        <v>7.7000000000000002E-3</v>
      </c>
      <c r="V66" s="8">
        <v>3214.4650999999999</v>
      </c>
      <c r="W66" s="9">
        <v>3361.8585000000003</v>
      </c>
      <c r="X66" s="9">
        <v>3535.7476000000001</v>
      </c>
      <c r="Y66" s="9">
        <v>3672.1146000000003</v>
      </c>
      <c r="Z66" s="9">
        <v>3795.0759000000003</v>
      </c>
      <c r="AA66" s="9">
        <v>3889.7628</v>
      </c>
      <c r="AB66" s="9">
        <v>3976.3339000000001</v>
      </c>
      <c r="AC66" s="9">
        <v>4036.8713000000002</v>
      </c>
      <c r="AD66" s="9">
        <v>4116.0965999999999</v>
      </c>
      <c r="AE66" s="9">
        <v>4213.4630999999999</v>
      </c>
      <c r="AF66" s="9">
        <v>4338.0875999999998</v>
      </c>
      <c r="AG66" s="9">
        <v>4433.3982000000005</v>
      </c>
      <c r="AH66" s="9">
        <v>4563.8285000000005</v>
      </c>
      <c r="AI66" s="9">
        <v>4690.6167000000005</v>
      </c>
      <c r="AJ66" s="9">
        <v>4779.1513000000004</v>
      </c>
      <c r="AK66" s="9">
        <v>4838.7646999999997</v>
      </c>
      <c r="AL66" s="9">
        <v>4906.0319</v>
      </c>
      <c r="AM66" s="10">
        <v>4910.4363000000003</v>
      </c>
    </row>
    <row r="67" spans="1:39" ht="28.8" x14ac:dyDescent="0.3">
      <c r="A67" s="37"/>
      <c r="B67" s="27" t="s">
        <v>7</v>
      </c>
      <c r="C67" s="21">
        <v>321347</v>
      </c>
      <c r="D67" s="21">
        <v>333201</v>
      </c>
      <c r="E67" s="21">
        <v>348417</v>
      </c>
      <c r="F67" s="21">
        <v>366397</v>
      </c>
      <c r="G67" s="21">
        <v>385031</v>
      </c>
      <c r="H67" s="21">
        <v>405789</v>
      </c>
      <c r="I67" s="21">
        <v>424815</v>
      </c>
      <c r="J67" s="21">
        <v>446057</v>
      </c>
      <c r="K67" s="21">
        <v>463332</v>
      </c>
      <c r="L67" s="21">
        <v>480638</v>
      </c>
      <c r="M67" s="21">
        <v>495123</v>
      </c>
      <c r="N67" s="21">
        <v>508159</v>
      </c>
      <c r="O67" s="21">
        <v>513890</v>
      </c>
      <c r="P67" s="21">
        <v>521708</v>
      </c>
      <c r="Q67" s="21">
        <v>532954</v>
      </c>
      <c r="R67" s="21">
        <v>547394</v>
      </c>
      <c r="S67" s="21">
        <v>559849</v>
      </c>
      <c r="T67" s="21">
        <v>576646</v>
      </c>
      <c r="U67" s="7">
        <v>1.15E-2</v>
      </c>
      <c r="V67" s="8">
        <v>3695.4904999999999</v>
      </c>
      <c r="W67" s="9">
        <v>3831.8114999999998</v>
      </c>
      <c r="X67" s="9">
        <v>4006.7954999999997</v>
      </c>
      <c r="Y67" s="9">
        <v>4213.5654999999997</v>
      </c>
      <c r="Z67" s="9">
        <v>4427.8564999999999</v>
      </c>
      <c r="AA67" s="9">
        <v>4666.5734999999995</v>
      </c>
      <c r="AB67" s="9">
        <v>4885.3724999999995</v>
      </c>
      <c r="AC67" s="9">
        <v>5129.6554999999998</v>
      </c>
      <c r="AD67" s="9">
        <v>5328.3180000000002</v>
      </c>
      <c r="AE67" s="9">
        <v>5527.3369999999995</v>
      </c>
      <c r="AF67" s="9">
        <v>5693.9144999999999</v>
      </c>
      <c r="AG67" s="9">
        <v>5843.8284999999996</v>
      </c>
      <c r="AH67" s="9">
        <v>5909.7349999999997</v>
      </c>
      <c r="AI67" s="9">
        <v>5999.6419999999998</v>
      </c>
      <c r="AJ67" s="9">
        <v>6128.9709999999995</v>
      </c>
      <c r="AK67" s="9">
        <v>6295.0309999999999</v>
      </c>
      <c r="AL67" s="9">
        <v>6438.2635</v>
      </c>
      <c r="AM67" s="10">
        <v>6631.4290000000001</v>
      </c>
    </row>
    <row r="68" spans="1:39" ht="28.8" x14ac:dyDescent="0.3">
      <c r="A68" s="37"/>
      <c r="B68" s="27" t="s">
        <v>8</v>
      </c>
      <c r="C68" s="21">
        <v>292728</v>
      </c>
      <c r="D68" s="21">
        <v>292097</v>
      </c>
      <c r="E68" s="21">
        <v>288594</v>
      </c>
      <c r="F68" s="21">
        <v>288937</v>
      </c>
      <c r="G68" s="21">
        <v>294329</v>
      </c>
      <c r="H68" s="21">
        <v>300701</v>
      </c>
      <c r="I68" s="21">
        <v>312969</v>
      </c>
      <c r="J68" s="21">
        <v>329596</v>
      </c>
      <c r="K68" s="21">
        <v>347757</v>
      </c>
      <c r="L68" s="21">
        <v>366020</v>
      </c>
      <c r="M68" s="21">
        <v>385668</v>
      </c>
      <c r="N68" s="21">
        <v>403959</v>
      </c>
      <c r="O68" s="21">
        <v>426352</v>
      </c>
      <c r="P68" s="21">
        <v>444636</v>
      </c>
      <c r="Q68" s="21">
        <v>461265</v>
      </c>
      <c r="R68" s="21">
        <v>474084</v>
      </c>
      <c r="S68" s="21">
        <v>485904</v>
      </c>
      <c r="T68" s="21">
        <v>491813</v>
      </c>
      <c r="U68" s="7">
        <v>1.6799999999999999E-2</v>
      </c>
      <c r="V68" s="8">
        <v>4917.8303999999998</v>
      </c>
      <c r="W68" s="9">
        <v>4907.2295999999997</v>
      </c>
      <c r="X68" s="9">
        <v>4848.3791999999994</v>
      </c>
      <c r="Y68" s="9">
        <v>4854.1415999999999</v>
      </c>
      <c r="Z68" s="9">
        <v>4944.7271999999994</v>
      </c>
      <c r="AA68" s="9">
        <v>5051.7767999999996</v>
      </c>
      <c r="AB68" s="9">
        <v>5257.8791999999994</v>
      </c>
      <c r="AC68" s="9">
        <v>5537.2127999999993</v>
      </c>
      <c r="AD68" s="9">
        <v>5842.3175999999994</v>
      </c>
      <c r="AE68" s="9">
        <v>6149.1359999999995</v>
      </c>
      <c r="AF68" s="9">
        <v>6479.2223999999997</v>
      </c>
      <c r="AG68" s="9">
        <v>6786.5111999999999</v>
      </c>
      <c r="AH68" s="9">
        <v>7162.7135999999991</v>
      </c>
      <c r="AI68" s="9">
        <v>7469.8847999999998</v>
      </c>
      <c r="AJ68" s="9">
        <v>7749.2519999999995</v>
      </c>
      <c r="AK68" s="9">
        <v>7964.6111999999994</v>
      </c>
      <c r="AL68" s="9">
        <v>8163.1871999999994</v>
      </c>
      <c r="AM68" s="10">
        <v>8262.4583999999995</v>
      </c>
    </row>
    <row r="69" spans="1:39" ht="28.8" x14ac:dyDescent="0.3">
      <c r="A69" s="37"/>
      <c r="B69" s="27" t="s">
        <v>9</v>
      </c>
      <c r="C69" s="21">
        <v>253328</v>
      </c>
      <c r="D69" s="21">
        <v>257601</v>
      </c>
      <c r="E69" s="21">
        <v>262076</v>
      </c>
      <c r="F69" s="21">
        <v>263754</v>
      </c>
      <c r="G69" s="21">
        <v>263906</v>
      </c>
      <c r="H69" s="21">
        <v>263298</v>
      </c>
      <c r="I69" s="21">
        <v>263142</v>
      </c>
      <c r="J69" s="21">
        <v>261951</v>
      </c>
      <c r="K69" s="21">
        <v>264255</v>
      </c>
      <c r="L69" s="21">
        <v>270895</v>
      </c>
      <c r="M69" s="21">
        <v>279250</v>
      </c>
      <c r="N69" s="21">
        <v>292057</v>
      </c>
      <c r="O69" s="21">
        <v>306556</v>
      </c>
      <c r="P69" s="21">
        <v>322905</v>
      </c>
      <c r="Q69" s="21">
        <v>339861</v>
      </c>
      <c r="R69" s="21">
        <v>357718</v>
      </c>
      <c r="S69" s="21">
        <v>375427</v>
      </c>
      <c r="T69" s="21">
        <v>396836</v>
      </c>
      <c r="U69" s="7">
        <v>2.41E-2</v>
      </c>
      <c r="V69" s="8">
        <v>6105.2047999999995</v>
      </c>
      <c r="W69" s="9">
        <v>6208.1841000000004</v>
      </c>
      <c r="X69" s="9">
        <v>6316.0316000000003</v>
      </c>
      <c r="Y69" s="9">
        <v>6356.4714000000004</v>
      </c>
      <c r="Z69" s="9">
        <v>6360.1346000000003</v>
      </c>
      <c r="AA69" s="9">
        <v>6345.4817999999996</v>
      </c>
      <c r="AB69" s="9">
        <v>6341.7222000000002</v>
      </c>
      <c r="AC69" s="9">
        <v>6313.0190999999995</v>
      </c>
      <c r="AD69" s="9">
        <v>6368.5455000000002</v>
      </c>
      <c r="AE69" s="9">
        <v>6528.5694999999996</v>
      </c>
      <c r="AF69" s="9">
        <v>6729.9250000000002</v>
      </c>
      <c r="AG69" s="9">
        <v>7038.5736999999999</v>
      </c>
      <c r="AH69" s="9">
        <v>7387.9996000000001</v>
      </c>
      <c r="AI69" s="9">
        <v>7782.0105000000003</v>
      </c>
      <c r="AJ69" s="9">
        <v>8190.6500999999998</v>
      </c>
      <c r="AK69" s="9">
        <v>8621.0038000000004</v>
      </c>
      <c r="AL69" s="9">
        <v>9047.7906999999996</v>
      </c>
      <c r="AM69" s="10">
        <v>9563.7476000000006</v>
      </c>
    </row>
    <row r="70" spans="1:39" ht="28.8" x14ac:dyDescent="0.3">
      <c r="A70" s="37"/>
      <c r="B70" s="27" t="s">
        <v>10</v>
      </c>
      <c r="C70" s="21">
        <v>192840</v>
      </c>
      <c r="D70" s="21">
        <v>198596</v>
      </c>
      <c r="E70" s="21">
        <v>202091</v>
      </c>
      <c r="F70" s="21">
        <v>206816</v>
      </c>
      <c r="G70" s="21">
        <v>209718</v>
      </c>
      <c r="H70" s="21">
        <v>213481</v>
      </c>
      <c r="I70" s="21">
        <v>217302</v>
      </c>
      <c r="J70" s="21">
        <v>223250</v>
      </c>
      <c r="K70" s="21">
        <v>227043</v>
      </c>
      <c r="L70" s="21">
        <v>229025</v>
      </c>
      <c r="M70" s="21">
        <v>230170</v>
      </c>
      <c r="N70" s="21">
        <v>230887</v>
      </c>
      <c r="O70" s="21">
        <v>231317</v>
      </c>
      <c r="P70" s="21">
        <v>234253</v>
      </c>
      <c r="Q70" s="21">
        <v>240864</v>
      </c>
      <c r="R70" s="21">
        <v>248356</v>
      </c>
      <c r="S70" s="21">
        <v>259534</v>
      </c>
      <c r="T70" s="21">
        <v>272992</v>
      </c>
      <c r="U70" s="7">
        <v>3.3500000000000002E-2</v>
      </c>
      <c r="V70" s="8">
        <v>6460.14</v>
      </c>
      <c r="W70" s="9">
        <v>6652.9660000000003</v>
      </c>
      <c r="X70" s="9">
        <v>6770.0485000000008</v>
      </c>
      <c r="Y70" s="9">
        <v>6928.3360000000002</v>
      </c>
      <c r="Z70" s="9">
        <v>7025.5530000000008</v>
      </c>
      <c r="AA70" s="9">
        <v>7151.6135000000004</v>
      </c>
      <c r="AB70" s="9">
        <v>7279.6170000000002</v>
      </c>
      <c r="AC70" s="9">
        <v>7478.875</v>
      </c>
      <c r="AD70" s="9">
        <v>7605.9405000000006</v>
      </c>
      <c r="AE70" s="9">
        <v>7672.3375000000005</v>
      </c>
      <c r="AF70" s="9">
        <v>7710.6950000000006</v>
      </c>
      <c r="AG70" s="9">
        <v>7734.7145</v>
      </c>
      <c r="AH70" s="9">
        <v>7749.1195000000007</v>
      </c>
      <c r="AI70" s="9">
        <v>7847.4755000000005</v>
      </c>
      <c r="AJ70" s="9">
        <v>8068.9440000000004</v>
      </c>
      <c r="AK70" s="9">
        <v>8319.9260000000013</v>
      </c>
      <c r="AL70" s="9">
        <v>8694.389000000001</v>
      </c>
      <c r="AM70" s="10">
        <v>9145.232</v>
      </c>
    </row>
    <row r="71" spans="1:39" ht="28.8" x14ac:dyDescent="0.3">
      <c r="A71" s="37"/>
      <c r="B71" s="27" t="s">
        <v>11</v>
      </c>
      <c r="C71" s="21">
        <v>115483</v>
      </c>
      <c r="D71" s="21">
        <v>121816</v>
      </c>
      <c r="E71" s="21">
        <v>128737</v>
      </c>
      <c r="F71" s="21">
        <v>135021</v>
      </c>
      <c r="G71" s="21">
        <v>141503</v>
      </c>
      <c r="H71" s="21">
        <v>147645</v>
      </c>
      <c r="I71" s="21">
        <v>153270</v>
      </c>
      <c r="J71" s="21">
        <v>156831</v>
      </c>
      <c r="K71" s="21">
        <v>161648</v>
      </c>
      <c r="L71" s="21">
        <v>165983</v>
      </c>
      <c r="M71" s="21">
        <v>170991</v>
      </c>
      <c r="N71" s="21">
        <v>176039</v>
      </c>
      <c r="O71" s="21">
        <v>181085</v>
      </c>
      <c r="P71" s="21">
        <v>184018</v>
      </c>
      <c r="Q71" s="21">
        <v>185736</v>
      </c>
      <c r="R71" s="21">
        <v>186401</v>
      </c>
      <c r="S71" s="21">
        <v>187911</v>
      </c>
      <c r="T71" s="21">
        <v>188882</v>
      </c>
      <c r="U71" s="7">
        <v>4.48E-2</v>
      </c>
      <c r="V71" s="8">
        <v>5173.6383999999998</v>
      </c>
      <c r="W71" s="9">
        <v>5457.3567999999996</v>
      </c>
      <c r="X71" s="9">
        <v>5767.4175999999998</v>
      </c>
      <c r="Y71" s="9">
        <v>6048.9408000000003</v>
      </c>
      <c r="Z71" s="9">
        <v>6339.3343999999997</v>
      </c>
      <c r="AA71" s="9">
        <v>6614.4960000000001</v>
      </c>
      <c r="AB71" s="9">
        <v>6866.4960000000001</v>
      </c>
      <c r="AC71" s="9">
        <v>7026.0288</v>
      </c>
      <c r="AD71" s="9">
        <v>7241.8303999999998</v>
      </c>
      <c r="AE71" s="9">
        <v>7436.0384000000004</v>
      </c>
      <c r="AF71" s="9">
        <v>7660.3967999999995</v>
      </c>
      <c r="AG71" s="9">
        <v>7886.5472</v>
      </c>
      <c r="AH71" s="9">
        <v>8112.6080000000002</v>
      </c>
      <c r="AI71" s="9">
        <v>8244.0064000000002</v>
      </c>
      <c r="AJ71" s="9">
        <v>8320.9727999999996</v>
      </c>
      <c r="AK71" s="9">
        <v>8350.764799999999</v>
      </c>
      <c r="AL71" s="9">
        <v>8418.4128000000001</v>
      </c>
      <c r="AM71" s="10">
        <v>8461.9135999999999</v>
      </c>
    </row>
    <row r="72" spans="1:39" ht="28.8" x14ac:dyDescent="0.3">
      <c r="A72" s="37"/>
      <c r="B72" s="27" t="s">
        <v>12</v>
      </c>
      <c r="C72" s="21">
        <v>60696</v>
      </c>
      <c r="D72" s="21">
        <v>62576</v>
      </c>
      <c r="E72" s="21">
        <v>63979</v>
      </c>
      <c r="F72" s="21">
        <v>66209</v>
      </c>
      <c r="G72" s="21">
        <v>68643</v>
      </c>
      <c r="H72" s="21">
        <v>72395</v>
      </c>
      <c r="I72" s="21">
        <v>78515</v>
      </c>
      <c r="J72" s="21">
        <v>83904</v>
      </c>
      <c r="K72" s="21">
        <v>89123</v>
      </c>
      <c r="L72" s="21">
        <v>94277</v>
      </c>
      <c r="M72" s="21">
        <v>99356</v>
      </c>
      <c r="N72" s="21">
        <v>103184</v>
      </c>
      <c r="O72" s="21">
        <v>107200</v>
      </c>
      <c r="P72" s="21">
        <v>111131</v>
      </c>
      <c r="Q72" s="21">
        <v>115044</v>
      </c>
      <c r="R72" s="21">
        <v>118633</v>
      </c>
      <c r="S72" s="21">
        <v>122801</v>
      </c>
      <c r="T72" s="21">
        <v>126926</v>
      </c>
      <c r="U72" s="7">
        <v>5.7200000000000001E-2</v>
      </c>
      <c r="V72" s="8">
        <v>3471.8112000000001</v>
      </c>
      <c r="W72" s="9">
        <v>3579.3472000000002</v>
      </c>
      <c r="X72" s="9">
        <v>3659.5988000000002</v>
      </c>
      <c r="Y72" s="9">
        <v>3787.1548000000003</v>
      </c>
      <c r="Z72" s="9">
        <v>3926.3796000000002</v>
      </c>
      <c r="AA72" s="9">
        <v>4140.9939999999997</v>
      </c>
      <c r="AB72" s="9">
        <v>4491.058</v>
      </c>
      <c r="AC72" s="9">
        <v>4799.3087999999998</v>
      </c>
      <c r="AD72" s="9">
        <v>5097.8356000000003</v>
      </c>
      <c r="AE72" s="9">
        <v>5392.6444000000001</v>
      </c>
      <c r="AF72" s="9">
        <v>5683.1632</v>
      </c>
      <c r="AG72" s="9">
        <v>5902.1248000000005</v>
      </c>
      <c r="AH72" s="9">
        <v>6131.84</v>
      </c>
      <c r="AI72" s="9">
        <v>6356.6931999999997</v>
      </c>
      <c r="AJ72" s="9">
        <v>6580.5168000000003</v>
      </c>
      <c r="AK72" s="9">
        <v>6785.8076000000001</v>
      </c>
      <c r="AL72" s="9">
        <v>7024.2172</v>
      </c>
      <c r="AM72" s="10">
        <v>7260.1671999999999</v>
      </c>
    </row>
    <row r="73" spans="1:39" ht="29.4" thickBot="1" x14ac:dyDescent="0.35">
      <c r="A73" s="37"/>
      <c r="B73" s="27" t="s">
        <v>13</v>
      </c>
      <c r="C73" s="21">
        <v>28023</v>
      </c>
      <c r="D73" s="21">
        <v>28960</v>
      </c>
      <c r="E73" s="21">
        <v>30691</v>
      </c>
      <c r="F73" s="21">
        <v>32203</v>
      </c>
      <c r="G73" s="21">
        <v>33149</v>
      </c>
      <c r="H73" s="21">
        <v>34027</v>
      </c>
      <c r="I73" s="21">
        <v>35566</v>
      </c>
      <c r="J73" s="21">
        <v>37529</v>
      </c>
      <c r="K73" s="21">
        <v>40300</v>
      </c>
      <c r="L73" s="21">
        <v>42865</v>
      </c>
      <c r="M73" s="21">
        <v>46194</v>
      </c>
      <c r="N73" s="21">
        <v>49976</v>
      </c>
      <c r="O73" s="21">
        <v>54462</v>
      </c>
      <c r="P73" s="21">
        <v>58341</v>
      </c>
      <c r="Q73" s="21">
        <v>62659</v>
      </c>
      <c r="R73" s="21">
        <v>66735</v>
      </c>
      <c r="S73" s="21">
        <v>71326</v>
      </c>
      <c r="T73" s="21">
        <v>75663</v>
      </c>
      <c r="U73" s="7">
        <v>7.2400000000000006E-2</v>
      </c>
      <c r="V73" s="12">
        <v>2028.8652000000002</v>
      </c>
      <c r="W73" s="13">
        <v>2096.7040000000002</v>
      </c>
      <c r="X73" s="13">
        <v>2222.0284000000001</v>
      </c>
      <c r="Y73" s="13">
        <v>2331.4972000000002</v>
      </c>
      <c r="Z73" s="13">
        <v>2399.9876000000004</v>
      </c>
      <c r="AA73" s="13">
        <v>2463.5548000000003</v>
      </c>
      <c r="AB73" s="13">
        <v>2574.9784000000004</v>
      </c>
      <c r="AC73" s="13">
        <v>2717.0996</v>
      </c>
      <c r="AD73" s="13">
        <v>2917.7200000000003</v>
      </c>
      <c r="AE73" s="13">
        <v>3103.4260000000004</v>
      </c>
      <c r="AF73" s="13">
        <v>3344.4456000000005</v>
      </c>
      <c r="AG73" s="13">
        <v>3618.2624000000005</v>
      </c>
      <c r="AH73" s="13">
        <v>3943.0488000000005</v>
      </c>
      <c r="AI73" s="13">
        <v>4223.8884000000007</v>
      </c>
      <c r="AJ73" s="13">
        <v>4536.5116000000007</v>
      </c>
      <c r="AK73" s="13">
        <v>4831.6140000000005</v>
      </c>
      <c r="AL73" s="13">
        <v>5164.0024000000003</v>
      </c>
      <c r="AM73" s="14">
        <v>5478.0012000000006</v>
      </c>
    </row>
    <row r="74" spans="1:39" ht="15" thickBot="1" x14ac:dyDescent="0.35">
      <c r="A74" s="15"/>
      <c r="B74" s="28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7" t="s">
        <v>14</v>
      </c>
      <c r="V74" s="16">
        <f>SUM(V63:V73)</f>
        <v>41044.042000000001</v>
      </c>
      <c r="W74" s="17">
        <f t="shared" ref="W74:AM74" si="5">SUM(W63:W73)</f>
        <v>42189.017900000006</v>
      </c>
      <c r="X74" s="17">
        <f t="shared" si="5"/>
        <v>43303.600299999998</v>
      </c>
      <c r="Y74" s="17">
        <f t="shared" si="5"/>
        <v>44464.329899999997</v>
      </c>
      <c r="Z74" s="17">
        <f t="shared" si="5"/>
        <v>45584.495200000005</v>
      </c>
      <c r="AA74" s="17">
        <f t="shared" si="5"/>
        <v>46785.851699999992</v>
      </c>
      <c r="AB74" s="17">
        <f t="shared" si="5"/>
        <v>48188.928399999997</v>
      </c>
      <c r="AC74" s="17">
        <f t="shared" si="5"/>
        <v>49598.962899999999</v>
      </c>
      <c r="AD74" s="17">
        <f t="shared" si="5"/>
        <v>51107.708399999996</v>
      </c>
      <c r="AE74" s="17">
        <f t="shared" si="5"/>
        <v>52616.017399999997</v>
      </c>
      <c r="AF74" s="17">
        <f t="shared" si="5"/>
        <v>54219.082399999999</v>
      </c>
      <c r="AG74" s="17">
        <f t="shared" si="5"/>
        <v>55796.602400000003</v>
      </c>
      <c r="AH74" s="17">
        <f t="shared" si="5"/>
        <v>57443.718700000012</v>
      </c>
      <c r="AI74" s="17">
        <f t="shared" si="5"/>
        <v>59002.8367</v>
      </c>
      <c r="AJ74" s="17">
        <f t="shared" si="5"/>
        <v>60649.633099999992</v>
      </c>
      <c r="AK74" s="17">
        <f t="shared" si="5"/>
        <v>62214.863299999997</v>
      </c>
      <c r="AL74" s="17">
        <f t="shared" si="5"/>
        <v>63969.071899999995</v>
      </c>
      <c r="AM74" s="18">
        <f t="shared" si="5"/>
        <v>65743.681700000001</v>
      </c>
    </row>
    <row r="75" spans="1:39" ht="28.8" x14ac:dyDescent="0.3">
      <c r="A75" s="34" t="s">
        <v>20</v>
      </c>
      <c r="B75" s="19" t="s">
        <v>3</v>
      </c>
      <c r="C75" s="20">
        <v>971701</v>
      </c>
      <c r="D75" s="20">
        <v>1005601</v>
      </c>
      <c r="E75" s="20">
        <v>1034061</v>
      </c>
      <c r="F75" s="20">
        <v>1060925</v>
      </c>
      <c r="G75" s="20">
        <v>1085521</v>
      </c>
      <c r="H75" s="20">
        <v>1097826</v>
      </c>
      <c r="I75" s="20">
        <v>1087124</v>
      </c>
      <c r="J75" s="20">
        <v>1060507</v>
      </c>
      <c r="K75" s="20">
        <v>1023481</v>
      </c>
      <c r="L75" s="20">
        <v>987069</v>
      </c>
      <c r="M75" s="20">
        <v>959257</v>
      </c>
      <c r="N75" s="20">
        <v>949199</v>
      </c>
      <c r="O75" s="20">
        <v>943785</v>
      </c>
      <c r="P75" s="20">
        <v>935795</v>
      </c>
      <c r="Q75" s="20">
        <v>923704</v>
      </c>
      <c r="R75" s="20">
        <v>914000</v>
      </c>
      <c r="S75" s="20">
        <v>905202</v>
      </c>
      <c r="T75" s="20">
        <v>905679</v>
      </c>
      <c r="U75" s="3">
        <v>2.2000000000000001E-3</v>
      </c>
      <c r="V75" s="4">
        <v>2137.7422000000001</v>
      </c>
      <c r="W75" s="5">
        <v>2212.3222000000001</v>
      </c>
      <c r="X75" s="5">
        <v>2274.9342000000001</v>
      </c>
      <c r="Y75" s="5">
        <v>2334.0350000000003</v>
      </c>
      <c r="Z75" s="5">
        <v>2388.1462000000001</v>
      </c>
      <c r="AA75" s="5">
        <v>2415.2172</v>
      </c>
      <c r="AB75" s="5">
        <v>2391.6728000000003</v>
      </c>
      <c r="AC75" s="5">
        <v>2333.1154000000001</v>
      </c>
      <c r="AD75" s="5">
        <v>2251.6582000000003</v>
      </c>
      <c r="AE75" s="5">
        <v>2171.5518000000002</v>
      </c>
      <c r="AF75" s="5">
        <v>2110.3654000000001</v>
      </c>
      <c r="AG75" s="5">
        <v>2088.2378000000003</v>
      </c>
      <c r="AH75" s="5">
        <v>2076.3270000000002</v>
      </c>
      <c r="AI75" s="5">
        <v>2058.7490000000003</v>
      </c>
      <c r="AJ75" s="5">
        <v>2032.1488000000002</v>
      </c>
      <c r="AK75" s="5">
        <v>2010.8000000000002</v>
      </c>
      <c r="AL75" s="5">
        <v>1991.4444000000001</v>
      </c>
      <c r="AM75" s="6">
        <v>1992.4938000000002</v>
      </c>
    </row>
    <row r="76" spans="1:39" ht="28.8" x14ac:dyDescent="0.3">
      <c r="A76" s="35"/>
      <c r="B76" s="27" t="s">
        <v>4</v>
      </c>
      <c r="C76" s="21">
        <v>854627</v>
      </c>
      <c r="D76" s="21">
        <v>881638</v>
      </c>
      <c r="E76" s="21">
        <v>914024</v>
      </c>
      <c r="F76" s="21">
        <v>943366</v>
      </c>
      <c r="G76" s="21">
        <v>968835</v>
      </c>
      <c r="H76" s="21">
        <v>994597</v>
      </c>
      <c r="I76" s="21">
        <v>1024045</v>
      </c>
      <c r="J76" s="21">
        <v>1047179</v>
      </c>
      <c r="K76" s="21">
        <v>1073832</v>
      </c>
      <c r="L76" s="21">
        <v>1094106</v>
      </c>
      <c r="M76" s="21">
        <v>1099958</v>
      </c>
      <c r="N76" s="21">
        <v>1081329</v>
      </c>
      <c r="O76" s="21">
        <v>1057502</v>
      </c>
      <c r="P76" s="21">
        <v>1024167</v>
      </c>
      <c r="Q76" s="21">
        <v>991548</v>
      </c>
      <c r="R76" s="21">
        <v>964822</v>
      </c>
      <c r="S76" s="21">
        <v>954852</v>
      </c>
      <c r="T76" s="21">
        <v>949264</v>
      </c>
      <c r="U76" s="7">
        <v>3.3E-3</v>
      </c>
      <c r="V76" s="8">
        <v>2820.2691</v>
      </c>
      <c r="W76" s="9">
        <v>2909.4054000000001</v>
      </c>
      <c r="X76" s="9">
        <v>3016.2791999999999</v>
      </c>
      <c r="Y76" s="9">
        <v>3113.1077999999998</v>
      </c>
      <c r="Z76" s="9">
        <v>3197.1554999999998</v>
      </c>
      <c r="AA76" s="9">
        <v>3282.1700999999998</v>
      </c>
      <c r="AB76" s="9">
        <v>3379.3485000000001</v>
      </c>
      <c r="AC76" s="9">
        <v>3455.6907000000001</v>
      </c>
      <c r="AD76" s="9">
        <v>3543.6455999999998</v>
      </c>
      <c r="AE76" s="9">
        <v>3610.5497999999998</v>
      </c>
      <c r="AF76" s="9">
        <v>3629.8613999999998</v>
      </c>
      <c r="AG76" s="9">
        <v>3568.3856999999998</v>
      </c>
      <c r="AH76" s="9">
        <v>3489.7566000000002</v>
      </c>
      <c r="AI76" s="9">
        <v>3379.7511</v>
      </c>
      <c r="AJ76" s="9">
        <v>3272.1084000000001</v>
      </c>
      <c r="AK76" s="9">
        <v>3183.9126000000001</v>
      </c>
      <c r="AL76" s="9">
        <v>3151.0115999999998</v>
      </c>
      <c r="AM76" s="10">
        <v>3132.5711999999999</v>
      </c>
    </row>
    <row r="77" spans="1:39" ht="28.8" x14ac:dyDescent="0.3">
      <c r="A77" s="35"/>
      <c r="B77" s="27" t="s">
        <v>5</v>
      </c>
      <c r="C77" s="21">
        <v>761923</v>
      </c>
      <c r="D77" s="21">
        <v>791566</v>
      </c>
      <c r="E77" s="21">
        <v>797684</v>
      </c>
      <c r="F77" s="21">
        <v>810811</v>
      </c>
      <c r="G77" s="21">
        <v>833381</v>
      </c>
      <c r="H77" s="21">
        <v>861015</v>
      </c>
      <c r="I77" s="21">
        <v>887593</v>
      </c>
      <c r="J77" s="21">
        <v>918084</v>
      </c>
      <c r="K77" s="21">
        <v>946648</v>
      </c>
      <c r="L77" s="21">
        <v>972531</v>
      </c>
      <c r="M77" s="21">
        <v>998870</v>
      </c>
      <c r="N77" s="21">
        <v>1028615</v>
      </c>
      <c r="O77" s="21">
        <v>1049812</v>
      </c>
      <c r="P77" s="21">
        <v>1071792</v>
      </c>
      <c r="Q77" s="21">
        <v>1088795</v>
      </c>
      <c r="R77" s="21">
        <v>1092452</v>
      </c>
      <c r="S77" s="21">
        <v>1078196</v>
      </c>
      <c r="T77" s="21">
        <v>1053440</v>
      </c>
      <c r="U77" s="7">
        <v>5.1000000000000004E-3</v>
      </c>
      <c r="V77" s="8">
        <v>3885.8073000000004</v>
      </c>
      <c r="W77" s="9">
        <v>4036.9866000000002</v>
      </c>
      <c r="X77" s="9">
        <v>4068.1884000000005</v>
      </c>
      <c r="Y77" s="9">
        <v>4135.1361000000006</v>
      </c>
      <c r="Z77" s="9">
        <v>4250.2431000000006</v>
      </c>
      <c r="AA77" s="9">
        <v>4391.1765000000005</v>
      </c>
      <c r="AB77" s="9">
        <v>4526.7243000000008</v>
      </c>
      <c r="AC77" s="9">
        <v>4682.2284</v>
      </c>
      <c r="AD77" s="9">
        <v>4827.9048000000003</v>
      </c>
      <c r="AE77" s="9">
        <v>4959.9081000000006</v>
      </c>
      <c r="AF77" s="9">
        <v>5094.2370000000001</v>
      </c>
      <c r="AG77" s="9">
        <v>5245.9365000000007</v>
      </c>
      <c r="AH77" s="9">
        <v>5354.0412000000006</v>
      </c>
      <c r="AI77" s="9">
        <v>5466.1392000000005</v>
      </c>
      <c r="AJ77" s="9">
        <v>5552.8545000000004</v>
      </c>
      <c r="AK77" s="9">
        <v>5571.5052000000005</v>
      </c>
      <c r="AL77" s="9">
        <v>5498.7996000000003</v>
      </c>
      <c r="AM77" s="10">
        <v>5372.5440000000008</v>
      </c>
    </row>
    <row r="78" spans="1:39" ht="28.8" x14ac:dyDescent="0.3">
      <c r="A78" s="35"/>
      <c r="B78" s="27" t="s">
        <v>6</v>
      </c>
      <c r="C78" s="21">
        <v>573357</v>
      </c>
      <c r="D78" s="21">
        <v>600536</v>
      </c>
      <c r="E78" s="21">
        <v>649970</v>
      </c>
      <c r="F78" s="21">
        <v>689152</v>
      </c>
      <c r="G78" s="21">
        <v>722190</v>
      </c>
      <c r="H78" s="21">
        <v>754733</v>
      </c>
      <c r="I78" s="21">
        <v>782351</v>
      </c>
      <c r="J78" s="21">
        <v>787720</v>
      </c>
      <c r="K78" s="21">
        <v>801890</v>
      </c>
      <c r="L78" s="21">
        <v>824540</v>
      </c>
      <c r="M78" s="21">
        <v>852941</v>
      </c>
      <c r="N78" s="21">
        <v>879120</v>
      </c>
      <c r="O78" s="21">
        <v>909307</v>
      </c>
      <c r="P78" s="21">
        <v>938460</v>
      </c>
      <c r="Q78" s="21">
        <v>963934</v>
      </c>
      <c r="R78" s="21">
        <v>987614</v>
      </c>
      <c r="S78" s="21">
        <v>1015591</v>
      </c>
      <c r="T78" s="21">
        <v>1036290</v>
      </c>
      <c r="U78" s="7">
        <v>7.7000000000000002E-3</v>
      </c>
      <c r="V78" s="8">
        <v>4414.8489</v>
      </c>
      <c r="W78" s="9">
        <v>4624.1271999999999</v>
      </c>
      <c r="X78" s="9">
        <v>5004.7690000000002</v>
      </c>
      <c r="Y78" s="9">
        <v>5306.4704000000002</v>
      </c>
      <c r="Z78" s="9">
        <v>5560.8630000000003</v>
      </c>
      <c r="AA78" s="9">
        <v>5811.4441000000006</v>
      </c>
      <c r="AB78" s="9">
        <v>6024.1027000000004</v>
      </c>
      <c r="AC78" s="9">
        <v>6065.4440000000004</v>
      </c>
      <c r="AD78" s="9">
        <v>6174.5529999999999</v>
      </c>
      <c r="AE78" s="9">
        <v>6348.9580000000005</v>
      </c>
      <c r="AF78" s="9">
        <v>6567.6457</v>
      </c>
      <c r="AG78" s="9">
        <v>6769.2240000000002</v>
      </c>
      <c r="AH78" s="9">
        <v>7001.6639000000005</v>
      </c>
      <c r="AI78" s="9">
        <v>7226.1419999999998</v>
      </c>
      <c r="AJ78" s="9">
        <v>7422.2918</v>
      </c>
      <c r="AK78" s="9">
        <v>7604.6278000000002</v>
      </c>
      <c r="AL78" s="9">
        <v>7820.0507000000007</v>
      </c>
      <c r="AM78" s="10">
        <v>7979.433</v>
      </c>
    </row>
    <row r="79" spans="1:39" ht="28.8" x14ac:dyDescent="0.3">
      <c r="A79" s="35"/>
      <c r="B79" s="27" t="s">
        <v>7</v>
      </c>
      <c r="C79" s="21">
        <v>476075</v>
      </c>
      <c r="D79" s="21">
        <v>486374</v>
      </c>
      <c r="E79" s="21">
        <v>503247</v>
      </c>
      <c r="F79" s="21">
        <v>524862</v>
      </c>
      <c r="G79" s="21">
        <v>546367</v>
      </c>
      <c r="H79" s="21">
        <v>566332</v>
      </c>
      <c r="I79" s="21">
        <v>591728</v>
      </c>
      <c r="J79" s="21">
        <v>637828</v>
      </c>
      <c r="K79" s="21">
        <v>675840</v>
      </c>
      <c r="L79" s="21">
        <v>709032</v>
      </c>
      <c r="M79" s="21">
        <v>744158</v>
      </c>
      <c r="N79" s="21">
        <v>771412</v>
      </c>
      <c r="O79" s="21">
        <v>775851</v>
      </c>
      <c r="P79" s="21">
        <v>789872</v>
      </c>
      <c r="Q79" s="21">
        <v>810449</v>
      </c>
      <c r="R79" s="21">
        <v>835819</v>
      </c>
      <c r="S79" s="21">
        <v>861664</v>
      </c>
      <c r="T79" s="21">
        <v>891943</v>
      </c>
      <c r="U79" s="7">
        <v>1.15E-2</v>
      </c>
      <c r="V79" s="8">
        <v>5474.8625000000002</v>
      </c>
      <c r="W79" s="9">
        <v>5593.3009999999995</v>
      </c>
      <c r="X79" s="9">
        <v>5787.3405000000002</v>
      </c>
      <c r="Y79" s="9">
        <v>6035.9129999999996</v>
      </c>
      <c r="Z79" s="9">
        <v>6283.2204999999994</v>
      </c>
      <c r="AA79" s="9">
        <v>6512.8180000000002</v>
      </c>
      <c r="AB79" s="9">
        <v>6804.8720000000003</v>
      </c>
      <c r="AC79" s="9">
        <v>7335.0219999999999</v>
      </c>
      <c r="AD79" s="9">
        <v>7772.16</v>
      </c>
      <c r="AE79" s="9">
        <v>8153.8679999999995</v>
      </c>
      <c r="AF79" s="9">
        <v>8557.8169999999991</v>
      </c>
      <c r="AG79" s="9">
        <v>8871.2379999999994</v>
      </c>
      <c r="AH79" s="9">
        <v>8922.2865000000002</v>
      </c>
      <c r="AI79" s="9">
        <v>9083.5280000000002</v>
      </c>
      <c r="AJ79" s="9">
        <v>9320.1635000000006</v>
      </c>
      <c r="AK79" s="9">
        <v>9611.9184999999998</v>
      </c>
      <c r="AL79" s="9">
        <v>9909.1360000000004</v>
      </c>
      <c r="AM79" s="10">
        <v>10257.344499999999</v>
      </c>
    </row>
    <row r="80" spans="1:39" ht="28.8" x14ac:dyDescent="0.3">
      <c r="A80" s="35"/>
      <c r="B80" s="27" t="s">
        <v>8</v>
      </c>
      <c r="C80" s="21">
        <v>436044</v>
      </c>
      <c r="D80" s="21">
        <v>435616</v>
      </c>
      <c r="E80" s="21">
        <v>436844</v>
      </c>
      <c r="F80" s="21">
        <v>440379</v>
      </c>
      <c r="G80" s="21">
        <v>449072</v>
      </c>
      <c r="H80" s="21">
        <v>455857</v>
      </c>
      <c r="I80" s="21">
        <v>468172</v>
      </c>
      <c r="J80" s="21">
        <v>484705</v>
      </c>
      <c r="K80" s="21">
        <v>505530</v>
      </c>
      <c r="L80" s="21">
        <v>525603</v>
      </c>
      <c r="M80" s="21">
        <v>545225</v>
      </c>
      <c r="N80" s="21">
        <v>570624</v>
      </c>
      <c r="O80" s="21">
        <v>617394</v>
      </c>
      <c r="P80" s="21">
        <v>657867</v>
      </c>
      <c r="Q80" s="21">
        <v>690983</v>
      </c>
      <c r="R80" s="21">
        <v>722206</v>
      </c>
      <c r="S80" s="21">
        <v>747295</v>
      </c>
      <c r="T80" s="21">
        <v>752449</v>
      </c>
      <c r="U80" s="7">
        <v>1.6799999999999999E-2</v>
      </c>
      <c r="V80" s="8">
        <v>7325.5391999999993</v>
      </c>
      <c r="W80" s="9">
        <v>7318.3487999999998</v>
      </c>
      <c r="X80" s="9">
        <v>7338.9791999999998</v>
      </c>
      <c r="Y80" s="9">
        <v>7398.3671999999997</v>
      </c>
      <c r="Z80" s="9">
        <v>7544.4096</v>
      </c>
      <c r="AA80" s="9">
        <v>7658.3975999999993</v>
      </c>
      <c r="AB80" s="9">
        <v>7865.2895999999992</v>
      </c>
      <c r="AC80" s="9">
        <v>8143.0439999999999</v>
      </c>
      <c r="AD80" s="9">
        <v>8492.9039999999986</v>
      </c>
      <c r="AE80" s="9">
        <v>8830.1304</v>
      </c>
      <c r="AF80" s="9">
        <v>9159.7799999999988</v>
      </c>
      <c r="AG80" s="9">
        <v>9586.4831999999988</v>
      </c>
      <c r="AH80" s="9">
        <v>10372.2192</v>
      </c>
      <c r="AI80" s="9">
        <v>11052.165599999998</v>
      </c>
      <c r="AJ80" s="9">
        <v>11608.5144</v>
      </c>
      <c r="AK80" s="9">
        <v>12133.060799999999</v>
      </c>
      <c r="AL80" s="9">
        <v>12554.555999999999</v>
      </c>
      <c r="AM80" s="10">
        <v>12641.143199999999</v>
      </c>
    </row>
    <row r="81" spans="1:39" ht="28.8" x14ac:dyDescent="0.3">
      <c r="A81" s="35"/>
      <c r="B81" s="27" t="s">
        <v>9</v>
      </c>
      <c r="C81" s="21">
        <v>387253</v>
      </c>
      <c r="D81" s="21">
        <v>392478</v>
      </c>
      <c r="E81" s="21">
        <v>396989</v>
      </c>
      <c r="F81" s="21">
        <v>399366</v>
      </c>
      <c r="G81" s="21">
        <v>400790</v>
      </c>
      <c r="H81" s="21">
        <v>400497</v>
      </c>
      <c r="I81" s="21">
        <v>400878</v>
      </c>
      <c r="J81" s="21">
        <v>403257</v>
      </c>
      <c r="K81" s="21">
        <v>409131</v>
      </c>
      <c r="L81" s="21">
        <v>419784</v>
      </c>
      <c r="M81" s="21">
        <v>429764</v>
      </c>
      <c r="N81" s="21">
        <v>442020</v>
      </c>
      <c r="O81" s="21">
        <v>457481</v>
      </c>
      <c r="P81" s="21">
        <v>477644</v>
      </c>
      <c r="Q81" s="21">
        <v>497085</v>
      </c>
      <c r="R81" s="21">
        <v>515596</v>
      </c>
      <c r="S81" s="21">
        <v>539826</v>
      </c>
      <c r="T81" s="21">
        <v>584383</v>
      </c>
      <c r="U81" s="7">
        <v>2.41E-2</v>
      </c>
      <c r="V81" s="8">
        <v>9332.7973000000002</v>
      </c>
      <c r="W81" s="9">
        <v>9458.7198000000008</v>
      </c>
      <c r="X81" s="9">
        <v>9567.4349000000002</v>
      </c>
      <c r="Y81" s="9">
        <v>9624.7206000000006</v>
      </c>
      <c r="Z81" s="9">
        <v>9659.0390000000007</v>
      </c>
      <c r="AA81" s="9">
        <v>9651.9776999999995</v>
      </c>
      <c r="AB81" s="9">
        <v>9661.1597999999994</v>
      </c>
      <c r="AC81" s="9">
        <v>9718.4936999999991</v>
      </c>
      <c r="AD81" s="9">
        <v>9860.0571</v>
      </c>
      <c r="AE81" s="9">
        <v>10116.794400000001</v>
      </c>
      <c r="AF81" s="9">
        <v>10357.312400000001</v>
      </c>
      <c r="AG81" s="9">
        <v>10652.682000000001</v>
      </c>
      <c r="AH81" s="9">
        <v>11025.292100000001</v>
      </c>
      <c r="AI81" s="9">
        <v>11511.2204</v>
      </c>
      <c r="AJ81" s="9">
        <v>11979.7485</v>
      </c>
      <c r="AK81" s="9">
        <v>12425.863600000001</v>
      </c>
      <c r="AL81" s="9">
        <v>13009.8066</v>
      </c>
      <c r="AM81" s="10">
        <v>14083.630300000001</v>
      </c>
    </row>
    <row r="82" spans="1:39" ht="28.8" x14ac:dyDescent="0.3">
      <c r="A82" s="35"/>
      <c r="B82" s="27" t="s">
        <v>10</v>
      </c>
      <c r="C82" s="21">
        <v>310854</v>
      </c>
      <c r="D82" s="21">
        <v>316612</v>
      </c>
      <c r="E82" s="21">
        <v>322130</v>
      </c>
      <c r="F82" s="21">
        <v>327691</v>
      </c>
      <c r="G82" s="21">
        <v>330538</v>
      </c>
      <c r="H82" s="21">
        <v>334859</v>
      </c>
      <c r="I82" s="21">
        <v>339805</v>
      </c>
      <c r="J82" s="21">
        <v>344064</v>
      </c>
      <c r="K82" s="21">
        <v>347671</v>
      </c>
      <c r="L82" s="21">
        <v>350295</v>
      </c>
      <c r="M82" s="21">
        <v>353317</v>
      </c>
      <c r="N82" s="21">
        <v>356067</v>
      </c>
      <c r="O82" s="21">
        <v>361164</v>
      </c>
      <c r="P82" s="21">
        <v>369733</v>
      </c>
      <c r="Q82" s="21">
        <v>380766</v>
      </c>
      <c r="R82" s="21">
        <v>390422</v>
      </c>
      <c r="S82" s="21">
        <v>401222</v>
      </c>
      <c r="T82" s="21">
        <v>415593</v>
      </c>
      <c r="U82" s="7">
        <v>3.3500000000000002E-2</v>
      </c>
      <c r="V82" s="8">
        <v>10413.609</v>
      </c>
      <c r="W82" s="9">
        <v>10606.502</v>
      </c>
      <c r="X82" s="9">
        <v>10791.355000000001</v>
      </c>
      <c r="Y82" s="9">
        <v>10977.648500000001</v>
      </c>
      <c r="Z82" s="9">
        <v>11073.023000000001</v>
      </c>
      <c r="AA82" s="9">
        <v>11217.7765</v>
      </c>
      <c r="AB82" s="9">
        <v>11383.467500000001</v>
      </c>
      <c r="AC82" s="9">
        <v>11526.144</v>
      </c>
      <c r="AD82" s="9">
        <v>11646.978500000001</v>
      </c>
      <c r="AE82" s="9">
        <v>11734.882500000002</v>
      </c>
      <c r="AF82" s="9">
        <v>11836.119500000001</v>
      </c>
      <c r="AG82" s="9">
        <v>11928.244500000001</v>
      </c>
      <c r="AH82" s="9">
        <v>12098.994000000001</v>
      </c>
      <c r="AI82" s="9">
        <v>12386.0555</v>
      </c>
      <c r="AJ82" s="9">
        <v>12755.661</v>
      </c>
      <c r="AK82" s="9">
        <v>13079.137000000001</v>
      </c>
      <c r="AL82" s="9">
        <v>13440.937</v>
      </c>
      <c r="AM82" s="10">
        <v>13922.365500000002</v>
      </c>
    </row>
    <row r="83" spans="1:39" ht="28.8" x14ac:dyDescent="0.3">
      <c r="A83" s="35"/>
      <c r="B83" s="27" t="s">
        <v>11</v>
      </c>
      <c r="C83" s="21">
        <v>180740</v>
      </c>
      <c r="D83" s="21">
        <v>193407</v>
      </c>
      <c r="E83" s="21">
        <v>207720</v>
      </c>
      <c r="F83" s="21">
        <v>222141</v>
      </c>
      <c r="G83" s="21">
        <v>236138</v>
      </c>
      <c r="H83" s="21">
        <v>244655</v>
      </c>
      <c r="I83" s="21">
        <v>250966</v>
      </c>
      <c r="J83" s="21">
        <v>254340</v>
      </c>
      <c r="K83" s="21">
        <v>258348</v>
      </c>
      <c r="L83" s="21">
        <v>260774</v>
      </c>
      <c r="M83" s="21">
        <v>265744</v>
      </c>
      <c r="N83" s="21">
        <v>271939</v>
      </c>
      <c r="O83" s="21">
        <v>278281</v>
      </c>
      <c r="P83" s="21">
        <v>283062</v>
      </c>
      <c r="Q83" s="21">
        <v>287169</v>
      </c>
      <c r="R83" s="21">
        <v>290951</v>
      </c>
      <c r="S83" s="21">
        <v>294641</v>
      </c>
      <c r="T83" s="21">
        <v>299639</v>
      </c>
      <c r="U83" s="7">
        <v>4.48E-2</v>
      </c>
      <c r="V83" s="8">
        <v>8097.152</v>
      </c>
      <c r="W83" s="9">
        <v>8664.6335999999992</v>
      </c>
      <c r="X83" s="9">
        <v>9305.8559999999998</v>
      </c>
      <c r="Y83" s="9">
        <v>9951.9167999999991</v>
      </c>
      <c r="Z83" s="9">
        <v>10578.982400000001</v>
      </c>
      <c r="AA83" s="9">
        <v>10960.544</v>
      </c>
      <c r="AB83" s="9">
        <v>11243.2768</v>
      </c>
      <c r="AC83" s="9">
        <v>11394.432000000001</v>
      </c>
      <c r="AD83" s="9">
        <v>11573.990400000001</v>
      </c>
      <c r="AE83" s="9">
        <v>11682.6752</v>
      </c>
      <c r="AF83" s="9">
        <v>11905.331200000001</v>
      </c>
      <c r="AG83" s="9">
        <v>12182.867200000001</v>
      </c>
      <c r="AH83" s="9">
        <v>12466.988799999999</v>
      </c>
      <c r="AI83" s="9">
        <v>12681.177599999999</v>
      </c>
      <c r="AJ83" s="9">
        <v>12865.171200000001</v>
      </c>
      <c r="AK83" s="9">
        <v>13034.604799999999</v>
      </c>
      <c r="AL83" s="9">
        <v>13199.916799999999</v>
      </c>
      <c r="AM83" s="10">
        <v>13423.8272</v>
      </c>
    </row>
    <row r="84" spans="1:39" ht="28.8" x14ac:dyDescent="0.3">
      <c r="A84" s="35"/>
      <c r="B84" s="27" t="s">
        <v>12</v>
      </c>
      <c r="C84" s="21">
        <v>97257</v>
      </c>
      <c r="D84" s="21">
        <v>99992</v>
      </c>
      <c r="E84" s="21">
        <v>102832</v>
      </c>
      <c r="F84" s="21">
        <v>105086</v>
      </c>
      <c r="G84" s="21">
        <v>108512</v>
      </c>
      <c r="H84" s="21">
        <v>117373</v>
      </c>
      <c r="I84" s="21">
        <v>128719</v>
      </c>
      <c r="J84" s="21">
        <v>138090</v>
      </c>
      <c r="K84" s="21">
        <v>147261</v>
      </c>
      <c r="L84" s="21">
        <v>156426</v>
      </c>
      <c r="M84" s="21">
        <v>162505</v>
      </c>
      <c r="N84" s="21">
        <v>166357</v>
      </c>
      <c r="O84" s="21">
        <v>172102</v>
      </c>
      <c r="P84" s="21">
        <v>177759</v>
      </c>
      <c r="Q84" s="21">
        <v>182135</v>
      </c>
      <c r="R84" s="21">
        <v>187492</v>
      </c>
      <c r="S84" s="21">
        <v>193352</v>
      </c>
      <c r="T84" s="21">
        <v>197704</v>
      </c>
      <c r="U84" s="7">
        <v>5.7200000000000001E-2</v>
      </c>
      <c r="V84" s="8">
        <v>5563.1004000000003</v>
      </c>
      <c r="W84" s="9">
        <v>5719.5424000000003</v>
      </c>
      <c r="X84" s="9">
        <v>5881.9903999999997</v>
      </c>
      <c r="Y84" s="9">
        <v>6010.9192000000003</v>
      </c>
      <c r="Z84" s="9">
        <v>6206.8864000000003</v>
      </c>
      <c r="AA84" s="9">
        <v>6713.7356</v>
      </c>
      <c r="AB84" s="9">
        <v>7362.7268000000004</v>
      </c>
      <c r="AC84" s="9">
        <v>7898.7480000000005</v>
      </c>
      <c r="AD84" s="9">
        <v>8423.3292000000001</v>
      </c>
      <c r="AE84" s="9">
        <v>8947.5671999999995</v>
      </c>
      <c r="AF84" s="9">
        <v>9295.2860000000001</v>
      </c>
      <c r="AG84" s="9">
        <v>9515.6203999999998</v>
      </c>
      <c r="AH84" s="9">
        <v>9844.2343999999994</v>
      </c>
      <c r="AI84" s="9">
        <v>10167.8148</v>
      </c>
      <c r="AJ84" s="9">
        <v>10418.121999999999</v>
      </c>
      <c r="AK84" s="9">
        <v>10724.5424</v>
      </c>
      <c r="AL84" s="9">
        <v>11059.734399999999</v>
      </c>
      <c r="AM84" s="10">
        <v>11308.668799999999</v>
      </c>
    </row>
    <row r="85" spans="1:39" ht="29.4" thickBot="1" x14ac:dyDescent="0.35">
      <c r="A85" s="36"/>
      <c r="B85" s="24" t="s">
        <v>13</v>
      </c>
      <c r="C85" s="22">
        <v>45908</v>
      </c>
      <c r="D85" s="22">
        <v>47060</v>
      </c>
      <c r="E85" s="22">
        <v>49773</v>
      </c>
      <c r="F85" s="22">
        <v>52427</v>
      </c>
      <c r="G85" s="22">
        <v>55078</v>
      </c>
      <c r="H85" s="22">
        <v>57341</v>
      </c>
      <c r="I85" s="22">
        <v>60562</v>
      </c>
      <c r="J85" s="22">
        <v>63012</v>
      </c>
      <c r="K85" s="22">
        <v>65036</v>
      </c>
      <c r="L85" s="22">
        <v>67607</v>
      </c>
      <c r="M85" s="22">
        <v>73299</v>
      </c>
      <c r="N85" s="22">
        <v>80085</v>
      </c>
      <c r="O85" s="22">
        <v>87680</v>
      </c>
      <c r="P85" s="22">
        <v>94526</v>
      </c>
      <c r="Q85" s="22">
        <v>101831</v>
      </c>
      <c r="R85" s="22">
        <v>108497</v>
      </c>
      <c r="S85" s="22">
        <v>114666</v>
      </c>
      <c r="T85" s="22">
        <v>119984</v>
      </c>
      <c r="U85" s="11">
        <v>7.2400000000000006E-2</v>
      </c>
      <c r="V85" s="12">
        <v>3323.7392000000004</v>
      </c>
      <c r="W85" s="13">
        <v>3407.1440000000002</v>
      </c>
      <c r="X85" s="13">
        <v>3603.5652000000005</v>
      </c>
      <c r="Y85" s="13">
        <v>3795.7148000000002</v>
      </c>
      <c r="Z85" s="13">
        <v>3987.6472000000003</v>
      </c>
      <c r="AA85" s="13">
        <v>4151.4884000000002</v>
      </c>
      <c r="AB85" s="13">
        <v>4384.6888000000008</v>
      </c>
      <c r="AC85" s="13">
        <v>4562.0688</v>
      </c>
      <c r="AD85" s="13">
        <v>4708.6064000000006</v>
      </c>
      <c r="AE85" s="13">
        <v>4894.7468000000008</v>
      </c>
      <c r="AF85" s="13">
        <v>5306.8476000000001</v>
      </c>
      <c r="AG85" s="13">
        <v>5798.1540000000005</v>
      </c>
      <c r="AH85" s="13">
        <v>6348.0320000000002</v>
      </c>
      <c r="AI85" s="13">
        <v>6843.6824000000006</v>
      </c>
      <c r="AJ85" s="13">
        <v>7372.5644000000002</v>
      </c>
      <c r="AK85" s="13">
        <v>7855.1828000000005</v>
      </c>
      <c r="AL85" s="13">
        <v>8301.8184000000001</v>
      </c>
      <c r="AM85" s="14">
        <v>8686.8416000000016</v>
      </c>
    </row>
    <row r="86" spans="1:39" ht="15" thickBot="1" x14ac:dyDescent="0.35">
      <c r="A86" s="15"/>
      <c r="B86" s="28"/>
      <c r="U86" s="7" t="s">
        <v>14</v>
      </c>
      <c r="V86" s="16">
        <f>SUM(V75:V85)</f>
        <v>62789.467100000009</v>
      </c>
      <c r="W86" s="17">
        <f t="shared" ref="W86:AM86" si="6">SUM(W75:W85)</f>
        <v>64551.033000000003</v>
      </c>
      <c r="X86" s="17">
        <f t="shared" si="6"/>
        <v>66640.69200000001</v>
      </c>
      <c r="Y86" s="17">
        <f t="shared" si="6"/>
        <v>68683.949400000012</v>
      </c>
      <c r="Z86" s="17">
        <f t="shared" si="6"/>
        <v>70729.615900000004</v>
      </c>
      <c r="AA86" s="17">
        <f t="shared" si="6"/>
        <v>72766.745699999999</v>
      </c>
      <c r="AB86" s="17">
        <f t="shared" si="6"/>
        <v>75027.329599999997</v>
      </c>
      <c r="AC86" s="17">
        <f t="shared" si="6"/>
        <v>77114.430999999997</v>
      </c>
      <c r="AD86" s="17">
        <f t="shared" si="6"/>
        <v>79275.787200000006</v>
      </c>
      <c r="AE86" s="17">
        <f t="shared" si="6"/>
        <v>81451.632199999993</v>
      </c>
      <c r="AF86" s="17">
        <f t="shared" si="6"/>
        <v>83820.603199999998</v>
      </c>
      <c r="AG86" s="17">
        <f t="shared" si="6"/>
        <v>86207.073299999989</v>
      </c>
      <c r="AH86" s="17">
        <f t="shared" si="6"/>
        <v>88999.835700000011</v>
      </c>
      <c r="AI86" s="17">
        <f t="shared" si="6"/>
        <v>91856.425600000002</v>
      </c>
      <c r="AJ86" s="17">
        <f t="shared" si="6"/>
        <v>94599.348500000007</v>
      </c>
      <c r="AK86" s="17">
        <f t="shared" si="6"/>
        <v>97235.155500000008</v>
      </c>
      <c r="AL86" s="17">
        <f t="shared" si="6"/>
        <v>99937.211500000005</v>
      </c>
      <c r="AM86" s="18">
        <f t="shared" si="6"/>
        <v>102800.8631</v>
      </c>
    </row>
    <row r="87" spans="1:39" ht="28.8" x14ac:dyDescent="0.3">
      <c r="A87" s="37" t="s">
        <v>21</v>
      </c>
      <c r="B87" s="27" t="s">
        <v>3</v>
      </c>
      <c r="C87" s="21">
        <v>90524</v>
      </c>
      <c r="D87" s="21">
        <v>92071</v>
      </c>
      <c r="E87" s="21">
        <v>93288</v>
      </c>
      <c r="F87" s="21">
        <v>93962</v>
      </c>
      <c r="G87" s="21">
        <v>94684</v>
      </c>
      <c r="H87" s="21">
        <v>93833</v>
      </c>
      <c r="I87" s="21">
        <v>91126</v>
      </c>
      <c r="J87" s="21">
        <v>87620</v>
      </c>
      <c r="K87" s="21">
        <v>84068</v>
      </c>
      <c r="L87" s="21">
        <v>81321</v>
      </c>
      <c r="M87" s="21">
        <v>79369</v>
      </c>
      <c r="N87" s="21">
        <v>79282</v>
      </c>
      <c r="O87" s="21">
        <v>80279</v>
      </c>
      <c r="P87" s="21">
        <v>80743</v>
      </c>
      <c r="Q87" s="21">
        <v>81023</v>
      </c>
      <c r="R87" s="21">
        <v>81294</v>
      </c>
      <c r="S87" s="21">
        <v>81983</v>
      </c>
      <c r="T87" s="21">
        <v>82766</v>
      </c>
      <c r="U87" s="7">
        <v>2.2000000000000001E-3</v>
      </c>
      <c r="V87" s="4">
        <v>199.15280000000001</v>
      </c>
      <c r="W87" s="5">
        <v>202.55620000000002</v>
      </c>
      <c r="X87" s="5">
        <v>205.23360000000002</v>
      </c>
      <c r="Y87" s="5">
        <v>206.71640000000002</v>
      </c>
      <c r="Z87" s="5">
        <v>208.3048</v>
      </c>
      <c r="AA87" s="5">
        <v>206.43260000000001</v>
      </c>
      <c r="AB87" s="5">
        <v>200.47720000000001</v>
      </c>
      <c r="AC87" s="5">
        <v>192.76400000000001</v>
      </c>
      <c r="AD87" s="5">
        <v>184.9496</v>
      </c>
      <c r="AE87" s="5">
        <v>178.90620000000001</v>
      </c>
      <c r="AF87" s="5">
        <v>174.61180000000002</v>
      </c>
      <c r="AG87" s="5">
        <v>174.4204</v>
      </c>
      <c r="AH87" s="5">
        <v>176.6138</v>
      </c>
      <c r="AI87" s="5">
        <v>177.63460000000001</v>
      </c>
      <c r="AJ87" s="5">
        <v>178.25060000000002</v>
      </c>
      <c r="AK87" s="5">
        <v>178.8468</v>
      </c>
      <c r="AL87" s="5">
        <v>180.36260000000001</v>
      </c>
      <c r="AM87" s="6">
        <v>182.08520000000001</v>
      </c>
    </row>
    <row r="88" spans="1:39" ht="28.8" x14ac:dyDescent="0.3">
      <c r="A88" s="37"/>
      <c r="B88" s="27" t="s">
        <v>4</v>
      </c>
      <c r="C88" s="21">
        <v>81763</v>
      </c>
      <c r="D88" s="21">
        <v>83569</v>
      </c>
      <c r="E88" s="21">
        <v>85712</v>
      </c>
      <c r="F88" s="21">
        <v>87766</v>
      </c>
      <c r="G88" s="21">
        <v>89287</v>
      </c>
      <c r="H88" s="21">
        <v>90786</v>
      </c>
      <c r="I88" s="21">
        <v>92401</v>
      </c>
      <c r="J88" s="21">
        <v>93177</v>
      </c>
      <c r="K88" s="21">
        <v>93883</v>
      </c>
      <c r="L88" s="21">
        <v>94346</v>
      </c>
      <c r="M88" s="21">
        <v>93857</v>
      </c>
      <c r="N88" s="21">
        <v>91630</v>
      </c>
      <c r="O88" s="21">
        <v>88806</v>
      </c>
      <c r="P88" s="21">
        <v>85819</v>
      </c>
      <c r="Q88" s="21">
        <v>83238</v>
      </c>
      <c r="R88" s="21">
        <v>81416</v>
      </c>
      <c r="S88" s="21">
        <v>81104</v>
      </c>
      <c r="T88" s="21">
        <v>81784</v>
      </c>
      <c r="U88" s="7">
        <v>3.3E-3</v>
      </c>
      <c r="V88" s="8">
        <v>269.81790000000001</v>
      </c>
      <c r="W88" s="9">
        <v>275.77769999999998</v>
      </c>
      <c r="X88" s="9">
        <v>282.84960000000001</v>
      </c>
      <c r="Y88" s="9">
        <v>289.62779999999998</v>
      </c>
      <c r="Z88" s="9">
        <v>294.64710000000002</v>
      </c>
      <c r="AA88" s="9">
        <v>299.59379999999999</v>
      </c>
      <c r="AB88" s="9">
        <v>304.92329999999998</v>
      </c>
      <c r="AC88" s="9">
        <v>307.48410000000001</v>
      </c>
      <c r="AD88" s="9">
        <v>309.81389999999999</v>
      </c>
      <c r="AE88" s="9">
        <v>311.34179999999998</v>
      </c>
      <c r="AF88" s="9">
        <v>309.72809999999998</v>
      </c>
      <c r="AG88" s="9">
        <v>302.37900000000002</v>
      </c>
      <c r="AH88" s="9">
        <v>293.0598</v>
      </c>
      <c r="AI88" s="9">
        <v>283.20269999999999</v>
      </c>
      <c r="AJ88" s="9">
        <v>274.68540000000002</v>
      </c>
      <c r="AK88" s="9">
        <v>268.6728</v>
      </c>
      <c r="AL88" s="9">
        <v>267.64319999999998</v>
      </c>
      <c r="AM88" s="10">
        <v>269.88720000000001</v>
      </c>
    </row>
    <row r="89" spans="1:39" ht="28.8" x14ac:dyDescent="0.3">
      <c r="A89" s="37"/>
      <c r="B89" s="27" t="s">
        <v>5</v>
      </c>
      <c r="C89" s="21">
        <v>71861</v>
      </c>
      <c r="D89" s="21">
        <v>74216</v>
      </c>
      <c r="E89" s="21">
        <v>74943</v>
      </c>
      <c r="F89" s="21">
        <v>76205</v>
      </c>
      <c r="G89" s="21">
        <v>78656</v>
      </c>
      <c r="H89" s="21">
        <v>81155</v>
      </c>
      <c r="I89" s="21">
        <v>83370</v>
      </c>
      <c r="J89" s="21">
        <v>85137</v>
      </c>
      <c r="K89" s="21">
        <v>86763</v>
      </c>
      <c r="L89" s="21">
        <v>87803</v>
      </c>
      <c r="M89" s="21">
        <v>89169</v>
      </c>
      <c r="N89" s="21">
        <v>91052</v>
      </c>
      <c r="O89" s="21">
        <v>92462</v>
      </c>
      <c r="P89" s="21">
        <v>93431</v>
      </c>
      <c r="Q89" s="21">
        <v>94002</v>
      </c>
      <c r="R89" s="21">
        <v>93389</v>
      </c>
      <c r="S89" s="21">
        <v>91178</v>
      </c>
      <c r="T89" s="21">
        <v>88004</v>
      </c>
      <c r="U89" s="7">
        <v>5.1000000000000004E-3</v>
      </c>
      <c r="V89" s="8">
        <v>366.49110000000002</v>
      </c>
      <c r="W89" s="9">
        <v>378.50160000000005</v>
      </c>
      <c r="X89" s="9">
        <v>382.20930000000004</v>
      </c>
      <c r="Y89" s="9">
        <v>388.64550000000003</v>
      </c>
      <c r="Z89" s="9">
        <v>401.1456</v>
      </c>
      <c r="AA89" s="9">
        <v>413.89050000000003</v>
      </c>
      <c r="AB89" s="9">
        <v>425.18700000000001</v>
      </c>
      <c r="AC89" s="9">
        <v>434.19870000000003</v>
      </c>
      <c r="AD89" s="9">
        <v>442.49130000000002</v>
      </c>
      <c r="AE89" s="9">
        <v>447.79530000000005</v>
      </c>
      <c r="AF89" s="9">
        <v>454.76190000000003</v>
      </c>
      <c r="AG89" s="9">
        <v>464.36520000000002</v>
      </c>
      <c r="AH89" s="9">
        <v>471.55620000000005</v>
      </c>
      <c r="AI89" s="9">
        <v>476.49810000000002</v>
      </c>
      <c r="AJ89" s="9">
        <v>479.41020000000003</v>
      </c>
      <c r="AK89" s="9">
        <v>476.28390000000002</v>
      </c>
      <c r="AL89" s="9">
        <v>465.00780000000003</v>
      </c>
      <c r="AM89" s="10">
        <v>448.82040000000001</v>
      </c>
    </row>
    <row r="90" spans="1:39" ht="28.8" x14ac:dyDescent="0.3">
      <c r="A90" s="37"/>
      <c r="B90" s="27" t="s">
        <v>6</v>
      </c>
      <c r="C90" s="21">
        <v>54264</v>
      </c>
      <c r="D90" s="21">
        <v>56489</v>
      </c>
      <c r="E90" s="21">
        <v>60811</v>
      </c>
      <c r="F90" s="21">
        <v>64258</v>
      </c>
      <c r="G90" s="21">
        <v>67107</v>
      </c>
      <c r="H90" s="21">
        <v>70063</v>
      </c>
      <c r="I90" s="21">
        <v>72412</v>
      </c>
      <c r="J90" s="21">
        <v>72893</v>
      </c>
      <c r="K90" s="21">
        <v>73841</v>
      </c>
      <c r="L90" s="21">
        <v>75888</v>
      </c>
      <c r="M90" s="21">
        <v>77873</v>
      </c>
      <c r="N90" s="21">
        <v>79759</v>
      </c>
      <c r="O90" s="21">
        <v>81802</v>
      </c>
      <c r="P90" s="21">
        <v>83832</v>
      </c>
      <c r="Q90" s="21">
        <v>85054</v>
      </c>
      <c r="R90" s="21">
        <v>86438</v>
      </c>
      <c r="S90" s="21">
        <v>88259</v>
      </c>
      <c r="T90" s="21">
        <v>89354</v>
      </c>
      <c r="U90" s="7">
        <v>7.7000000000000002E-3</v>
      </c>
      <c r="V90" s="8">
        <v>417.83280000000002</v>
      </c>
      <c r="W90" s="9">
        <v>434.96530000000001</v>
      </c>
      <c r="X90" s="9">
        <v>468.24470000000002</v>
      </c>
      <c r="Y90" s="9">
        <v>494.78660000000002</v>
      </c>
      <c r="Z90" s="9">
        <v>516.72390000000007</v>
      </c>
      <c r="AA90" s="9">
        <v>539.48509999999999</v>
      </c>
      <c r="AB90" s="9">
        <v>557.57240000000002</v>
      </c>
      <c r="AC90" s="9">
        <v>561.27610000000004</v>
      </c>
      <c r="AD90" s="9">
        <v>568.57569999999998</v>
      </c>
      <c r="AE90" s="9">
        <v>584.33760000000007</v>
      </c>
      <c r="AF90" s="9">
        <v>599.62210000000005</v>
      </c>
      <c r="AG90" s="9">
        <v>614.14430000000004</v>
      </c>
      <c r="AH90" s="9">
        <v>629.87540000000001</v>
      </c>
      <c r="AI90" s="9">
        <v>645.50639999999999</v>
      </c>
      <c r="AJ90" s="9">
        <v>654.91579999999999</v>
      </c>
      <c r="AK90" s="9">
        <v>665.57259999999997</v>
      </c>
      <c r="AL90" s="9">
        <v>679.59429999999998</v>
      </c>
      <c r="AM90" s="10">
        <v>688.0258</v>
      </c>
    </row>
    <row r="91" spans="1:39" ht="28.8" x14ac:dyDescent="0.3">
      <c r="A91" s="37"/>
      <c r="B91" s="27" t="s">
        <v>7</v>
      </c>
      <c r="C91" s="21">
        <v>44252</v>
      </c>
      <c r="D91" s="21">
        <v>45120</v>
      </c>
      <c r="E91" s="21">
        <v>46399</v>
      </c>
      <c r="F91" s="21">
        <v>48164</v>
      </c>
      <c r="G91" s="21">
        <v>50401</v>
      </c>
      <c r="H91" s="21">
        <v>52472</v>
      </c>
      <c r="I91" s="21">
        <v>54535</v>
      </c>
      <c r="J91" s="21">
        <v>58359</v>
      </c>
      <c r="K91" s="21">
        <v>61327</v>
      </c>
      <c r="L91" s="21">
        <v>63717</v>
      </c>
      <c r="M91" s="21">
        <v>66536</v>
      </c>
      <c r="N91" s="21">
        <v>68522</v>
      </c>
      <c r="O91" s="21">
        <v>69287</v>
      </c>
      <c r="P91" s="21">
        <v>70405</v>
      </c>
      <c r="Q91" s="21">
        <v>72543</v>
      </c>
      <c r="R91" s="21">
        <v>74567</v>
      </c>
      <c r="S91" s="21">
        <v>76571</v>
      </c>
      <c r="T91" s="21">
        <v>78519</v>
      </c>
      <c r="U91" s="7">
        <v>1.15E-2</v>
      </c>
      <c r="V91" s="8">
        <v>508.89799999999997</v>
      </c>
      <c r="W91" s="9">
        <v>518.88</v>
      </c>
      <c r="X91" s="9">
        <v>533.58849999999995</v>
      </c>
      <c r="Y91" s="9">
        <v>553.88599999999997</v>
      </c>
      <c r="Z91" s="9">
        <v>579.61149999999998</v>
      </c>
      <c r="AA91" s="9">
        <v>603.428</v>
      </c>
      <c r="AB91" s="9">
        <v>627.15250000000003</v>
      </c>
      <c r="AC91" s="9">
        <v>671.12850000000003</v>
      </c>
      <c r="AD91" s="9">
        <v>705.26049999999998</v>
      </c>
      <c r="AE91" s="9">
        <v>732.74549999999999</v>
      </c>
      <c r="AF91" s="9">
        <v>765.16399999999999</v>
      </c>
      <c r="AG91" s="9">
        <v>788.00300000000004</v>
      </c>
      <c r="AH91" s="9">
        <v>796.80049999999994</v>
      </c>
      <c r="AI91" s="9">
        <v>809.65750000000003</v>
      </c>
      <c r="AJ91" s="9">
        <v>834.24450000000002</v>
      </c>
      <c r="AK91" s="9">
        <v>857.52049999999997</v>
      </c>
      <c r="AL91" s="9">
        <v>880.56650000000002</v>
      </c>
      <c r="AM91" s="10">
        <v>902.96849999999995</v>
      </c>
    </row>
    <row r="92" spans="1:39" ht="28.8" x14ac:dyDescent="0.3">
      <c r="A92" s="37"/>
      <c r="B92" s="27" t="s">
        <v>8</v>
      </c>
      <c r="C92" s="21">
        <v>41074</v>
      </c>
      <c r="D92" s="21">
        <v>40884</v>
      </c>
      <c r="E92" s="21">
        <v>40218</v>
      </c>
      <c r="F92" s="21">
        <v>40218</v>
      </c>
      <c r="G92" s="21">
        <v>40584</v>
      </c>
      <c r="H92" s="21">
        <v>41012</v>
      </c>
      <c r="I92" s="21">
        <v>42222</v>
      </c>
      <c r="J92" s="21">
        <v>43469</v>
      </c>
      <c r="K92" s="21">
        <v>45123</v>
      </c>
      <c r="L92" s="21">
        <v>46899</v>
      </c>
      <c r="M92" s="21">
        <v>48630</v>
      </c>
      <c r="N92" s="21">
        <v>50446</v>
      </c>
      <c r="O92" s="21">
        <v>54351</v>
      </c>
      <c r="P92" s="21">
        <v>57570</v>
      </c>
      <c r="Q92" s="21">
        <v>60199</v>
      </c>
      <c r="R92" s="21">
        <v>63032</v>
      </c>
      <c r="S92" s="21">
        <v>65093</v>
      </c>
      <c r="T92" s="21">
        <v>65873</v>
      </c>
      <c r="U92" s="7">
        <v>1.6799999999999999E-2</v>
      </c>
      <c r="V92" s="8">
        <v>690.04319999999996</v>
      </c>
      <c r="W92" s="9">
        <v>686.85119999999995</v>
      </c>
      <c r="X92" s="9">
        <v>675.66239999999993</v>
      </c>
      <c r="Y92" s="9">
        <v>675.66239999999993</v>
      </c>
      <c r="Z92" s="9">
        <v>681.81119999999999</v>
      </c>
      <c r="AA92" s="9">
        <v>689.00159999999994</v>
      </c>
      <c r="AB92" s="9">
        <v>709.32959999999991</v>
      </c>
      <c r="AC92" s="9">
        <v>730.27919999999995</v>
      </c>
      <c r="AD92" s="9">
        <v>758.06639999999993</v>
      </c>
      <c r="AE92" s="9">
        <v>787.90319999999997</v>
      </c>
      <c r="AF92" s="9">
        <v>816.98399999999992</v>
      </c>
      <c r="AG92" s="9">
        <v>847.49279999999999</v>
      </c>
      <c r="AH92" s="9">
        <v>913.09679999999992</v>
      </c>
      <c r="AI92" s="9">
        <v>967.17599999999993</v>
      </c>
      <c r="AJ92" s="9">
        <v>1011.3431999999999</v>
      </c>
      <c r="AK92" s="9">
        <v>1058.9376</v>
      </c>
      <c r="AL92" s="9">
        <v>1093.5624</v>
      </c>
      <c r="AM92" s="10">
        <v>1106.6663999999998</v>
      </c>
    </row>
    <row r="93" spans="1:39" ht="28.8" x14ac:dyDescent="0.3">
      <c r="A93" s="37"/>
      <c r="B93" s="27" t="s">
        <v>9</v>
      </c>
      <c r="C93" s="21">
        <v>38281</v>
      </c>
      <c r="D93" s="21">
        <v>38049</v>
      </c>
      <c r="E93" s="21">
        <v>38044</v>
      </c>
      <c r="F93" s="21">
        <v>37824</v>
      </c>
      <c r="G93" s="21">
        <v>37433</v>
      </c>
      <c r="H93" s="21">
        <v>36825</v>
      </c>
      <c r="I93" s="21">
        <v>36579</v>
      </c>
      <c r="J93" s="21">
        <v>36112</v>
      </c>
      <c r="K93" s="21">
        <v>36202</v>
      </c>
      <c r="L93" s="21">
        <v>36663</v>
      </c>
      <c r="M93" s="21">
        <v>37126</v>
      </c>
      <c r="N93" s="21">
        <v>38289</v>
      </c>
      <c r="O93" s="21">
        <v>39392</v>
      </c>
      <c r="P93" s="21">
        <v>40931</v>
      </c>
      <c r="Q93" s="21">
        <v>42566</v>
      </c>
      <c r="R93" s="21">
        <v>44251</v>
      </c>
      <c r="S93" s="21">
        <v>46218</v>
      </c>
      <c r="T93" s="21">
        <v>49803</v>
      </c>
      <c r="U93" s="7">
        <v>2.41E-2</v>
      </c>
      <c r="V93" s="8">
        <v>922.57209999999998</v>
      </c>
      <c r="W93" s="9">
        <v>916.98090000000002</v>
      </c>
      <c r="X93" s="9">
        <v>916.86040000000003</v>
      </c>
      <c r="Y93" s="9">
        <v>911.55840000000001</v>
      </c>
      <c r="Z93" s="9">
        <v>902.13530000000003</v>
      </c>
      <c r="AA93" s="9">
        <v>887.48249999999996</v>
      </c>
      <c r="AB93" s="9">
        <v>881.5539</v>
      </c>
      <c r="AC93" s="9">
        <v>870.29920000000004</v>
      </c>
      <c r="AD93" s="9">
        <v>872.46820000000002</v>
      </c>
      <c r="AE93" s="9">
        <v>883.57830000000001</v>
      </c>
      <c r="AF93" s="9">
        <v>894.73659999999995</v>
      </c>
      <c r="AG93" s="9">
        <v>922.76490000000001</v>
      </c>
      <c r="AH93" s="9">
        <v>949.34720000000004</v>
      </c>
      <c r="AI93" s="9">
        <v>986.43709999999999</v>
      </c>
      <c r="AJ93" s="9">
        <v>1025.8406</v>
      </c>
      <c r="AK93" s="9">
        <v>1066.4491</v>
      </c>
      <c r="AL93" s="9">
        <v>1113.8538000000001</v>
      </c>
      <c r="AM93" s="10">
        <v>1200.2523000000001</v>
      </c>
    </row>
    <row r="94" spans="1:39" ht="28.8" x14ac:dyDescent="0.3">
      <c r="A94" s="37"/>
      <c r="B94" s="27" t="s">
        <v>10</v>
      </c>
      <c r="C94" s="21">
        <v>33850</v>
      </c>
      <c r="D94" s="21">
        <v>33727</v>
      </c>
      <c r="E94" s="21">
        <v>33489</v>
      </c>
      <c r="F94" s="21">
        <v>33162</v>
      </c>
      <c r="G94" s="21">
        <v>32846</v>
      </c>
      <c r="H94" s="21">
        <v>32764</v>
      </c>
      <c r="I94" s="21">
        <v>32662</v>
      </c>
      <c r="J94" s="21">
        <v>32502</v>
      </c>
      <c r="K94" s="21">
        <v>32304</v>
      </c>
      <c r="L94" s="21">
        <v>31923</v>
      </c>
      <c r="M94" s="21">
        <v>31453</v>
      </c>
      <c r="N94" s="21">
        <v>31275</v>
      </c>
      <c r="O94" s="21">
        <v>31151</v>
      </c>
      <c r="P94" s="21">
        <v>31566</v>
      </c>
      <c r="Q94" s="21">
        <v>32070</v>
      </c>
      <c r="R94" s="21">
        <v>32538</v>
      </c>
      <c r="S94" s="21">
        <v>33510</v>
      </c>
      <c r="T94" s="21">
        <v>34491</v>
      </c>
      <c r="U94" s="7">
        <v>3.3500000000000002E-2</v>
      </c>
      <c r="V94" s="8">
        <v>1133.9750000000001</v>
      </c>
      <c r="W94" s="9">
        <v>1129.8545000000001</v>
      </c>
      <c r="X94" s="9">
        <v>1121.8815</v>
      </c>
      <c r="Y94" s="9">
        <v>1110.9270000000001</v>
      </c>
      <c r="Z94" s="9">
        <v>1100.3410000000001</v>
      </c>
      <c r="AA94" s="9">
        <v>1097.5940000000001</v>
      </c>
      <c r="AB94" s="9">
        <v>1094.1770000000001</v>
      </c>
      <c r="AC94" s="9">
        <v>1088.817</v>
      </c>
      <c r="AD94" s="9">
        <v>1082.184</v>
      </c>
      <c r="AE94" s="9">
        <v>1069.4205000000002</v>
      </c>
      <c r="AF94" s="9">
        <v>1053.6755000000001</v>
      </c>
      <c r="AG94" s="9">
        <v>1047.7125000000001</v>
      </c>
      <c r="AH94" s="9">
        <v>1043.5585000000001</v>
      </c>
      <c r="AI94" s="9">
        <v>1057.461</v>
      </c>
      <c r="AJ94" s="9">
        <v>1074.345</v>
      </c>
      <c r="AK94" s="9">
        <v>1090.0230000000001</v>
      </c>
      <c r="AL94" s="9">
        <v>1122.585</v>
      </c>
      <c r="AM94" s="10">
        <v>1155.4485</v>
      </c>
    </row>
    <row r="95" spans="1:39" ht="28.8" x14ac:dyDescent="0.3">
      <c r="A95" s="37"/>
      <c r="B95" s="27" t="s">
        <v>11</v>
      </c>
      <c r="C95" s="21">
        <v>22758</v>
      </c>
      <c r="D95" s="21">
        <v>23436</v>
      </c>
      <c r="E95" s="21">
        <v>24330</v>
      </c>
      <c r="F95" s="21">
        <v>25299</v>
      </c>
      <c r="G95" s="21">
        <v>25964</v>
      </c>
      <c r="H95" s="21">
        <v>26362</v>
      </c>
      <c r="I95" s="21">
        <v>26344</v>
      </c>
      <c r="J95" s="21">
        <v>25996</v>
      </c>
      <c r="K95" s="21">
        <v>25651</v>
      </c>
      <c r="L95" s="21">
        <v>25416</v>
      </c>
      <c r="M95" s="21">
        <v>25445</v>
      </c>
      <c r="N95" s="21">
        <v>25353</v>
      </c>
      <c r="O95" s="21">
        <v>25385</v>
      </c>
      <c r="P95" s="21">
        <v>25250</v>
      </c>
      <c r="Q95" s="21">
        <v>25035</v>
      </c>
      <c r="R95" s="21">
        <v>24854</v>
      </c>
      <c r="S95" s="21">
        <v>24895</v>
      </c>
      <c r="T95" s="21">
        <v>24841</v>
      </c>
      <c r="U95" s="7">
        <v>4.48E-2</v>
      </c>
      <c r="V95" s="8">
        <v>1019.5584</v>
      </c>
      <c r="W95" s="9">
        <v>1049.9328</v>
      </c>
      <c r="X95" s="9">
        <v>1089.9839999999999</v>
      </c>
      <c r="Y95" s="9">
        <v>1133.3951999999999</v>
      </c>
      <c r="Z95" s="9">
        <v>1163.1872000000001</v>
      </c>
      <c r="AA95" s="9">
        <v>1181.0175999999999</v>
      </c>
      <c r="AB95" s="9">
        <v>1180.2112</v>
      </c>
      <c r="AC95" s="9">
        <v>1164.6207999999999</v>
      </c>
      <c r="AD95" s="9">
        <v>1149.1648</v>
      </c>
      <c r="AE95" s="9">
        <v>1138.6368</v>
      </c>
      <c r="AF95" s="9">
        <v>1139.9359999999999</v>
      </c>
      <c r="AG95" s="9">
        <v>1135.8144</v>
      </c>
      <c r="AH95" s="9">
        <v>1137.248</v>
      </c>
      <c r="AI95" s="9">
        <v>1131.2</v>
      </c>
      <c r="AJ95" s="9">
        <v>1121.568</v>
      </c>
      <c r="AK95" s="9">
        <v>1113.4592</v>
      </c>
      <c r="AL95" s="9">
        <v>1115.296</v>
      </c>
      <c r="AM95" s="10">
        <v>1112.8768</v>
      </c>
    </row>
    <row r="96" spans="1:39" ht="28.8" x14ac:dyDescent="0.3">
      <c r="A96" s="37"/>
      <c r="B96" s="27" t="s">
        <v>12</v>
      </c>
      <c r="C96" s="21">
        <v>13572</v>
      </c>
      <c r="D96" s="21">
        <v>13952</v>
      </c>
      <c r="E96" s="21">
        <v>14020</v>
      </c>
      <c r="F96" s="21">
        <v>14101</v>
      </c>
      <c r="G96" s="21">
        <v>14176</v>
      </c>
      <c r="H96" s="21">
        <v>14591</v>
      </c>
      <c r="I96" s="21">
        <v>15346</v>
      </c>
      <c r="J96" s="21">
        <v>15960</v>
      </c>
      <c r="K96" s="21">
        <v>16561</v>
      </c>
      <c r="L96" s="21">
        <v>16923</v>
      </c>
      <c r="M96" s="21">
        <v>17050</v>
      </c>
      <c r="N96" s="21">
        <v>16805</v>
      </c>
      <c r="O96" s="21">
        <v>16895</v>
      </c>
      <c r="P96" s="21">
        <v>16989</v>
      </c>
      <c r="Q96" s="21">
        <v>17052</v>
      </c>
      <c r="R96" s="21">
        <v>17165</v>
      </c>
      <c r="S96" s="21">
        <v>17166</v>
      </c>
      <c r="T96" s="21">
        <v>17181</v>
      </c>
      <c r="U96" s="7">
        <v>5.7200000000000001E-2</v>
      </c>
      <c r="V96" s="8">
        <v>776.3184</v>
      </c>
      <c r="W96" s="9">
        <v>798.05439999999999</v>
      </c>
      <c r="X96" s="9">
        <v>801.94399999999996</v>
      </c>
      <c r="Y96" s="9">
        <v>806.57720000000006</v>
      </c>
      <c r="Z96" s="9">
        <v>810.86720000000003</v>
      </c>
      <c r="AA96" s="9">
        <v>834.60519999999997</v>
      </c>
      <c r="AB96" s="9">
        <v>877.7912</v>
      </c>
      <c r="AC96" s="9">
        <v>912.91200000000003</v>
      </c>
      <c r="AD96" s="9">
        <v>947.28920000000005</v>
      </c>
      <c r="AE96" s="9">
        <v>967.99559999999997</v>
      </c>
      <c r="AF96" s="9">
        <v>975.26</v>
      </c>
      <c r="AG96" s="9">
        <v>961.24599999999998</v>
      </c>
      <c r="AH96" s="9">
        <v>966.39400000000001</v>
      </c>
      <c r="AI96" s="9">
        <v>971.77080000000001</v>
      </c>
      <c r="AJ96" s="9">
        <v>975.37440000000004</v>
      </c>
      <c r="AK96" s="9">
        <v>981.83799999999997</v>
      </c>
      <c r="AL96" s="9">
        <v>981.89520000000005</v>
      </c>
      <c r="AM96" s="10">
        <v>982.75319999999999</v>
      </c>
    </row>
    <row r="97" spans="1:39" ht="29.4" thickBot="1" x14ac:dyDescent="0.35">
      <c r="A97" s="37"/>
      <c r="B97" s="27" t="s">
        <v>13</v>
      </c>
      <c r="C97" s="21">
        <v>6841</v>
      </c>
      <c r="D97" s="21">
        <v>7004</v>
      </c>
      <c r="E97" s="21">
        <v>7301</v>
      </c>
      <c r="F97" s="21">
        <v>7532</v>
      </c>
      <c r="G97" s="21">
        <v>7760</v>
      </c>
      <c r="H97" s="21">
        <v>7957</v>
      </c>
      <c r="I97" s="21">
        <v>8250</v>
      </c>
      <c r="J97" s="21">
        <v>8489</v>
      </c>
      <c r="K97" s="21">
        <v>8735</v>
      </c>
      <c r="L97" s="21">
        <v>8939</v>
      </c>
      <c r="M97" s="21">
        <v>9345</v>
      </c>
      <c r="N97" s="21">
        <v>9739</v>
      </c>
      <c r="O97" s="21">
        <v>10180</v>
      </c>
      <c r="P97" s="21">
        <v>10600</v>
      </c>
      <c r="Q97" s="21">
        <v>10936</v>
      </c>
      <c r="R97" s="21">
        <v>11279</v>
      </c>
      <c r="S97" s="21">
        <v>11528</v>
      </c>
      <c r="T97" s="21">
        <v>11747</v>
      </c>
      <c r="U97" s="7">
        <v>7.2400000000000006E-2</v>
      </c>
      <c r="V97" s="12">
        <v>495.28840000000002</v>
      </c>
      <c r="W97" s="13">
        <v>507.08960000000002</v>
      </c>
      <c r="X97" s="13">
        <v>528.5924</v>
      </c>
      <c r="Y97" s="13">
        <v>545.31680000000006</v>
      </c>
      <c r="Z97" s="13">
        <v>561.82400000000007</v>
      </c>
      <c r="AA97" s="13">
        <v>576.08680000000004</v>
      </c>
      <c r="AB97" s="13">
        <v>597.30000000000007</v>
      </c>
      <c r="AC97" s="13">
        <v>614.60360000000003</v>
      </c>
      <c r="AD97" s="13">
        <v>632.4140000000001</v>
      </c>
      <c r="AE97" s="13">
        <v>647.18360000000007</v>
      </c>
      <c r="AF97" s="13">
        <v>676.57800000000009</v>
      </c>
      <c r="AG97" s="13">
        <v>705.10360000000003</v>
      </c>
      <c r="AH97" s="13">
        <v>737.03200000000004</v>
      </c>
      <c r="AI97" s="13">
        <v>767.44</v>
      </c>
      <c r="AJ97" s="13">
        <v>791.76640000000009</v>
      </c>
      <c r="AK97" s="13">
        <v>816.59960000000012</v>
      </c>
      <c r="AL97" s="13">
        <v>834.62720000000002</v>
      </c>
      <c r="AM97" s="14">
        <v>850.48280000000011</v>
      </c>
    </row>
    <row r="98" spans="1:39" ht="15" thickBot="1" x14ac:dyDescent="0.35">
      <c r="A98" s="15"/>
      <c r="B98" s="28"/>
      <c r="U98" s="7" t="s">
        <v>14</v>
      </c>
      <c r="V98" s="16">
        <f>SUM(V87:V97)</f>
        <v>6799.9481000000005</v>
      </c>
      <c r="W98" s="17">
        <f t="shared" ref="W98:AM98" si="7">SUM(W87:W97)</f>
        <v>6899.4441999999999</v>
      </c>
      <c r="X98" s="17">
        <f t="shared" si="7"/>
        <v>7007.0503999999983</v>
      </c>
      <c r="Y98" s="17">
        <f t="shared" si="7"/>
        <v>7117.0992999999999</v>
      </c>
      <c r="Z98" s="17">
        <f t="shared" si="7"/>
        <v>7220.5987999999998</v>
      </c>
      <c r="AA98" s="17">
        <f t="shared" si="7"/>
        <v>7328.6177000000007</v>
      </c>
      <c r="AB98" s="17">
        <f t="shared" si="7"/>
        <v>7455.6752999999999</v>
      </c>
      <c r="AC98" s="17">
        <f t="shared" si="7"/>
        <v>7548.3832000000011</v>
      </c>
      <c r="AD98" s="17">
        <f t="shared" si="7"/>
        <v>7652.6776000000009</v>
      </c>
      <c r="AE98" s="17">
        <f t="shared" si="7"/>
        <v>7749.8444000000009</v>
      </c>
      <c r="AF98" s="17">
        <f t="shared" si="7"/>
        <v>7861.058</v>
      </c>
      <c r="AG98" s="17">
        <f t="shared" si="7"/>
        <v>7963.446100000001</v>
      </c>
      <c r="AH98" s="17">
        <f t="shared" si="7"/>
        <v>8114.5821999999998</v>
      </c>
      <c r="AI98" s="17">
        <f t="shared" si="7"/>
        <v>8273.9842000000008</v>
      </c>
      <c r="AJ98" s="17">
        <f t="shared" si="7"/>
        <v>8421.7440999999999</v>
      </c>
      <c r="AK98" s="17">
        <f t="shared" si="7"/>
        <v>8574.2031000000006</v>
      </c>
      <c r="AL98" s="17">
        <f t="shared" si="7"/>
        <v>8734.9940000000006</v>
      </c>
      <c r="AM98" s="18">
        <f t="shared" si="7"/>
        <v>8900.2671000000009</v>
      </c>
    </row>
    <row r="99" spans="1:39" ht="28.8" x14ac:dyDescent="0.3">
      <c r="A99" s="34" t="s">
        <v>22</v>
      </c>
      <c r="B99" s="19" t="s">
        <v>3</v>
      </c>
      <c r="C99" s="20">
        <v>78999</v>
      </c>
      <c r="D99" s="20">
        <v>78729</v>
      </c>
      <c r="E99" s="20">
        <v>78178</v>
      </c>
      <c r="F99" s="20">
        <v>78200</v>
      </c>
      <c r="G99" s="20">
        <v>77586</v>
      </c>
      <c r="H99" s="20">
        <v>75904</v>
      </c>
      <c r="I99" s="20">
        <v>73269</v>
      </c>
      <c r="J99" s="20">
        <v>70430</v>
      </c>
      <c r="K99" s="20">
        <v>67340</v>
      </c>
      <c r="L99" s="20">
        <v>64959</v>
      </c>
      <c r="M99" s="20">
        <v>63285</v>
      </c>
      <c r="N99" s="20">
        <v>63120</v>
      </c>
      <c r="O99" s="20">
        <v>64197</v>
      </c>
      <c r="P99" s="20">
        <v>65450</v>
      </c>
      <c r="Q99" s="20">
        <v>66446</v>
      </c>
      <c r="R99" s="20">
        <v>67259</v>
      </c>
      <c r="S99" s="20">
        <v>68795</v>
      </c>
      <c r="T99" s="20">
        <v>70548</v>
      </c>
      <c r="U99" s="3">
        <v>2.2000000000000001E-3</v>
      </c>
      <c r="V99" s="4">
        <v>173.79780000000002</v>
      </c>
      <c r="W99" s="5">
        <v>173.2038</v>
      </c>
      <c r="X99" s="5">
        <v>171.99160000000001</v>
      </c>
      <c r="Y99" s="5">
        <v>172.04000000000002</v>
      </c>
      <c r="Z99" s="5">
        <v>170.6892</v>
      </c>
      <c r="AA99" s="5">
        <v>166.9888</v>
      </c>
      <c r="AB99" s="5">
        <v>161.1918</v>
      </c>
      <c r="AC99" s="5">
        <v>154.946</v>
      </c>
      <c r="AD99" s="5">
        <v>148.148</v>
      </c>
      <c r="AE99" s="5">
        <v>142.90980000000002</v>
      </c>
      <c r="AF99" s="5">
        <v>139.227</v>
      </c>
      <c r="AG99" s="5">
        <v>138.864</v>
      </c>
      <c r="AH99" s="5">
        <v>141.23340000000002</v>
      </c>
      <c r="AI99" s="5">
        <v>143.99</v>
      </c>
      <c r="AJ99" s="5">
        <v>146.18120000000002</v>
      </c>
      <c r="AK99" s="5">
        <v>147.96980000000002</v>
      </c>
      <c r="AL99" s="5">
        <v>151.34900000000002</v>
      </c>
      <c r="AM99" s="6">
        <v>155.2056</v>
      </c>
    </row>
    <row r="100" spans="1:39" ht="28.8" x14ac:dyDescent="0.3">
      <c r="A100" s="35"/>
      <c r="B100" s="27" t="s">
        <v>4</v>
      </c>
      <c r="C100" s="21">
        <v>70270</v>
      </c>
      <c r="D100" s="21">
        <v>72377</v>
      </c>
      <c r="E100" s="21">
        <v>74386</v>
      </c>
      <c r="F100" s="21">
        <v>75870</v>
      </c>
      <c r="G100" s="21">
        <v>76533</v>
      </c>
      <c r="H100" s="21">
        <v>76322</v>
      </c>
      <c r="I100" s="21">
        <v>76258</v>
      </c>
      <c r="J100" s="21">
        <v>77133</v>
      </c>
      <c r="K100" s="21">
        <v>78704</v>
      </c>
      <c r="L100" s="21">
        <v>79280</v>
      </c>
      <c r="M100" s="21">
        <v>78797</v>
      </c>
      <c r="N100" s="21">
        <v>76751</v>
      </c>
      <c r="O100" s="21">
        <v>73978</v>
      </c>
      <c r="P100" s="21">
        <v>70792</v>
      </c>
      <c r="Q100" s="21">
        <v>68473</v>
      </c>
      <c r="R100" s="21">
        <v>66531</v>
      </c>
      <c r="S100" s="21">
        <v>66513</v>
      </c>
      <c r="T100" s="21">
        <v>67108</v>
      </c>
      <c r="U100" s="7">
        <v>3.3E-3</v>
      </c>
      <c r="V100" s="8">
        <v>231.89099999999999</v>
      </c>
      <c r="W100" s="9">
        <v>238.8441</v>
      </c>
      <c r="X100" s="9">
        <v>245.47380000000001</v>
      </c>
      <c r="Y100" s="9">
        <v>250.37100000000001</v>
      </c>
      <c r="Z100" s="9">
        <v>252.55889999999999</v>
      </c>
      <c r="AA100" s="9">
        <v>251.86259999999999</v>
      </c>
      <c r="AB100" s="9">
        <v>251.6514</v>
      </c>
      <c r="AC100" s="9">
        <v>254.53890000000001</v>
      </c>
      <c r="AD100" s="9">
        <v>259.72320000000002</v>
      </c>
      <c r="AE100" s="9">
        <v>261.62400000000002</v>
      </c>
      <c r="AF100" s="9">
        <v>260.0301</v>
      </c>
      <c r="AG100" s="9">
        <v>253.2783</v>
      </c>
      <c r="AH100" s="9">
        <v>244.12739999999999</v>
      </c>
      <c r="AI100" s="9">
        <v>233.61359999999999</v>
      </c>
      <c r="AJ100" s="9">
        <v>225.96090000000001</v>
      </c>
      <c r="AK100" s="9">
        <v>219.5523</v>
      </c>
      <c r="AL100" s="9">
        <v>219.49289999999999</v>
      </c>
      <c r="AM100" s="10">
        <v>221.4564</v>
      </c>
    </row>
    <row r="101" spans="1:39" ht="28.8" x14ac:dyDescent="0.3">
      <c r="A101" s="35"/>
      <c r="B101" s="27" t="s">
        <v>5</v>
      </c>
      <c r="C101" s="21">
        <v>57927</v>
      </c>
      <c r="D101" s="21">
        <v>60124</v>
      </c>
      <c r="E101" s="21">
        <v>61085</v>
      </c>
      <c r="F101" s="21">
        <v>62987</v>
      </c>
      <c r="G101" s="21">
        <v>65586</v>
      </c>
      <c r="H101" s="21">
        <v>68349</v>
      </c>
      <c r="I101" s="21">
        <v>70707</v>
      </c>
      <c r="J101" s="21">
        <v>73398</v>
      </c>
      <c r="K101" s="21">
        <v>75713</v>
      </c>
      <c r="L101" s="21">
        <v>77407</v>
      </c>
      <c r="M101" s="21">
        <v>78403</v>
      </c>
      <c r="N101" s="21">
        <v>79488</v>
      </c>
      <c r="O101" s="21">
        <v>80276</v>
      </c>
      <c r="P101" s="21">
        <v>80979</v>
      </c>
      <c r="Q101" s="21">
        <v>80763</v>
      </c>
      <c r="R101" s="21">
        <v>79534</v>
      </c>
      <c r="S101" s="21">
        <v>77143</v>
      </c>
      <c r="T101" s="21">
        <v>74068</v>
      </c>
      <c r="U101" s="7">
        <v>5.1000000000000004E-3</v>
      </c>
      <c r="V101" s="8">
        <v>295.42770000000002</v>
      </c>
      <c r="W101" s="9">
        <v>306.63240000000002</v>
      </c>
      <c r="X101" s="9">
        <v>311.5335</v>
      </c>
      <c r="Y101" s="9">
        <v>321.2337</v>
      </c>
      <c r="Z101" s="9">
        <v>334.48860000000002</v>
      </c>
      <c r="AA101" s="9">
        <v>348.57990000000001</v>
      </c>
      <c r="AB101" s="9">
        <v>360.60570000000001</v>
      </c>
      <c r="AC101" s="9">
        <v>374.32980000000003</v>
      </c>
      <c r="AD101" s="9">
        <v>386.13630000000001</v>
      </c>
      <c r="AE101" s="9">
        <v>394.77570000000003</v>
      </c>
      <c r="AF101" s="9">
        <v>399.85530000000006</v>
      </c>
      <c r="AG101" s="9">
        <v>405.3888</v>
      </c>
      <c r="AH101" s="9">
        <v>409.4076</v>
      </c>
      <c r="AI101" s="9">
        <v>412.99290000000002</v>
      </c>
      <c r="AJ101" s="9">
        <v>411.89130000000006</v>
      </c>
      <c r="AK101" s="9">
        <v>405.6234</v>
      </c>
      <c r="AL101" s="9">
        <v>393.42930000000001</v>
      </c>
      <c r="AM101" s="10">
        <v>377.74680000000001</v>
      </c>
    </row>
    <row r="102" spans="1:39" ht="28.8" x14ac:dyDescent="0.3">
      <c r="A102" s="35"/>
      <c r="B102" s="27" t="s">
        <v>6</v>
      </c>
      <c r="C102" s="21">
        <v>44879</v>
      </c>
      <c r="D102" s="21">
        <v>45973</v>
      </c>
      <c r="E102" s="21">
        <v>48721</v>
      </c>
      <c r="F102" s="21">
        <v>51026</v>
      </c>
      <c r="G102" s="21">
        <v>53595</v>
      </c>
      <c r="H102" s="21">
        <v>56191</v>
      </c>
      <c r="I102" s="21">
        <v>58411</v>
      </c>
      <c r="J102" s="21">
        <v>59741</v>
      </c>
      <c r="K102" s="21">
        <v>62007</v>
      </c>
      <c r="L102" s="21">
        <v>65158</v>
      </c>
      <c r="M102" s="21">
        <v>68517</v>
      </c>
      <c r="N102" s="21">
        <v>71479</v>
      </c>
      <c r="O102" s="21">
        <v>73894</v>
      </c>
      <c r="P102" s="21">
        <v>75902</v>
      </c>
      <c r="Q102" s="21">
        <v>77085</v>
      </c>
      <c r="R102" s="21">
        <v>77602</v>
      </c>
      <c r="S102" s="21">
        <v>78205</v>
      </c>
      <c r="T102" s="21">
        <v>78659</v>
      </c>
      <c r="U102" s="7">
        <v>7.7000000000000002E-3</v>
      </c>
      <c r="V102" s="8">
        <v>345.56830000000002</v>
      </c>
      <c r="W102" s="9">
        <v>353.99209999999999</v>
      </c>
      <c r="X102" s="9">
        <v>375.15170000000001</v>
      </c>
      <c r="Y102" s="9">
        <v>392.90020000000004</v>
      </c>
      <c r="Z102" s="9">
        <v>412.68150000000003</v>
      </c>
      <c r="AA102" s="9">
        <v>432.67070000000001</v>
      </c>
      <c r="AB102" s="9">
        <v>449.7647</v>
      </c>
      <c r="AC102" s="9">
        <v>460.00569999999999</v>
      </c>
      <c r="AD102" s="9">
        <v>477.45390000000003</v>
      </c>
      <c r="AE102" s="9">
        <v>501.71660000000003</v>
      </c>
      <c r="AF102" s="9">
        <v>527.58090000000004</v>
      </c>
      <c r="AG102" s="9">
        <v>550.38830000000007</v>
      </c>
      <c r="AH102" s="9">
        <v>568.98379999999997</v>
      </c>
      <c r="AI102" s="9">
        <v>584.44540000000006</v>
      </c>
      <c r="AJ102" s="9">
        <v>593.55450000000008</v>
      </c>
      <c r="AK102" s="9">
        <v>597.53539999999998</v>
      </c>
      <c r="AL102" s="9">
        <v>602.17849999999999</v>
      </c>
      <c r="AM102" s="10">
        <v>605.67430000000002</v>
      </c>
    </row>
    <row r="103" spans="1:39" ht="28.8" x14ac:dyDescent="0.3">
      <c r="A103" s="35"/>
      <c r="B103" s="27" t="s">
        <v>7</v>
      </c>
      <c r="C103" s="21">
        <v>39147</v>
      </c>
      <c r="D103" s="21">
        <v>39575</v>
      </c>
      <c r="E103" s="21">
        <v>39995</v>
      </c>
      <c r="F103" s="21">
        <v>40937</v>
      </c>
      <c r="G103" s="21">
        <v>41850</v>
      </c>
      <c r="H103" s="21">
        <v>42891</v>
      </c>
      <c r="I103" s="21">
        <v>44077</v>
      </c>
      <c r="J103" s="21">
        <v>46976</v>
      </c>
      <c r="K103" s="21">
        <v>49556</v>
      </c>
      <c r="L103" s="21">
        <v>52289</v>
      </c>
      <c r="M103" s="21">
        <v>55186</v>
      </c>
      <c r="N103" s="21">
        <v>57641</v>
      </c>
      <c r="O103" s="21">
        <v>58957</v>
      </c>
      <c r="P103" s="21">
        <v>60854</v>
      </c>
      <c r="Q103" s="21">
        <v>63498</v>
      </c>
      <c r="R103" s="21">
        <v>66220</v>
      </c>
      <c r="S103" s="21">
        <v>68703</v>
      </c>
      <c r="T103" s="21">
        <v>70801</v>
      </c>
      <c r="U103" s="7">
        <v>1.15E-2</v>
      </c>
      <c r="V103" s="8">
        <v>450.19049999999999</v>
      </c>
      <c r="W103" s="9">
        <v>455.11250000000001</v>
      </c>
      <c r="X103" s="9">
        <v>459.9425</v>
      </c>
      <c r="Y103" s="9">
        <v>470.77549999999997</v>
      </c>
      <c r="Z103" s="9">
        <v>481.27499999999998</v>
      </c>
      <c r="AA103" s="9">
        <v>493.24649999999997</v>
      </c>
      <c r="AB103" s="9">
        <v>506.88549999999998</v>
      </c>
      <c r="AC103" s="9">
        <v>540.22400000000005</v>
      </c>
      <c r="AD103" s="9">
        <v>569.89400000000001</v>
      </c>
      <c r="AE103" s="9">
        <v>601.32349999999997</v>
      </c>
      <c r="AF103" s="9">
        <v>634.63900000000001</v>
      </c>
      <c r="AG103" s="9">
        <v>662.87149999999997</v>
      </c>
      <c r="AH103" s="9">
        <v>678.00549999999998</v>
      </c>
      <c r="AI103" s="9">
        <v>699.82100000000003</v>
      </c>
      <c r="AJ103" s="9">
        <v>730.22699999999998</v>
      </c>
      <c r="AK103" s="9">
        <v>761.53</v>
      </c>
      <c r="AL103" s="9">
        <v>790.08449999999993</v>
      </c>
      <c r="AM103" s="10">
        <v>814.2115</v>
      </c>
    </row>
    <row r="104" spans="1:39" ht="28.8" x14ac:dyDescent="0.3">
      <c r="A104" s="35"/>
      <c r="B104" s="27" t="s">
        <v>8</v>
      </c>
      <c r="C104" s="21">
        <v>37924</v>
      </c>
      <c r="D104" s="21">
        <v>37299</v>
      </c>
      <c r="E104" s="21">
        <v>36732</v>
      </c>
      <c r="F104" s="21">
        <v>36532</v>
      </c>
      <c r="G104" s="21">
        <v>36468</v>
      </c>
      <c r="H104" s="21">
        <v>36534</v>
      </c>
      <c r="I104" s="21">
        <v>37139</v>
      </c>
      <c r="J104" s="21">
        <v>37816</v>
      </c>
      <c r="K104" s="21">
        <v>38644</v>
      </c>
      <c r="L104" s="21">
        <v>39548</v>
      </c>
      <c r="M104" s="21">
        <v>40565</v>
      </c>
      <c r="N104" s="21">
        <v>41878</v>
      </c>
      <c r="O104" s="21">
        <v>44614</v>
      </c>
      <c r="P104" s="21">
        <v>46954</v>
      </c>
      <c r="Q104" s="21">
        <v>49237</v>
      </c>
      <c r="R104" s="21">
        <v>51722</v>
      </c>
      <c r="S104" s="21">
        <v>53855</v>
      </c>
      <c r="T104" s="21">
        <v>55103</v>
      </c>
      <c r="U104" s="7">
        <v>1.6799999999999999E-2</v>
      </c>
      <c r="V104" s="8">
        <v>637.1232</v>
      </c>
      <c r="W104" s="9">
        <v>626.6232</v>
      </c>
      <c r="X104" s="9">
        <v>617.09759999999994</v>
      </c>
      <c r="Y104" s="9">
        <v>613.73759999999993</v>
      </c>
      <c r="Z104" s="9">
        <v>612.66239999999993</v>
      </c>
      <c r="AA104" s="9">
        <v>613.77119999999991</v>
      </c>
      <c r="AB104" s="9">
        <v>623.93520000000001</v>
      </c>
      <c r="AC104" s="9">
        <v>635.30879999999991</v>
      </c>
      <c r="AD104" s="9">
        <v>649.2192</v>
      </c>
      <c r="AE104" s="9">
        <v>664.40639999999996</v>
      </c>
      <c r="AF104" s="9">
        <v>681.49199999999996</v>
      </c>
      <c r="AG104" s="9">
        <v>703.55039999999997</v>
      </c>
      <c r="AH104" s="9">
        <v>749.51519999999994</v>
      </c>
      <c r="AI104" s="9">
        <v>788.82719999999995</v>
      </c>
      <c r="AJ104" s="9">
        <v>827.1816</v>
      </c>
      <c r="AK104" s="9">
        <v>868.92959999999994</v>
      </c>
      <c r="AL104" s="9">
        <v>904.7639999999999</v>
      </c>
      <c r="AM104" s="10">
        <v>925.73039999999992</v>
      </c>
    </row>
    <row r="105" spans="1:39" ht="28.8" x14ac:dyDescent="0.3">
      <c r="A105" s="35"/>
      <c r="B105" s="27" t="s">
        <v>9</v>
      </c>
      <c r="C105" s="21">
        <v>35814</v>
      </c>
      <c r="D105" s="21">
        <v>35623</v>
      </c>
      <c r="E105" s="21">
        <v>35456</v>
      </c>
      <c r="F105" s="21">
        <v>35009</v>
      </c>
      <c r="G105" s="21">
        <v>34624</v>
      </c>
      <c r="H105" s="21">
        <v>34032</v>
      </c>
      <c r="I105" s="21">
        <v>33673</v>
      </c>
      <c r="J105" s="21">
        <v>33272</v>
      </c>
      <c r="K105" s="21">
        <v>33208</v>
      </c>
      <c r="L105" s="21">
        <v>33068</v>
      </c>
      <c r="M105" s="21">
        <v>33176</v>
      </c>
      <c r="N105" s="21">
        <v>33720</v>
      </c>
      <c r="O105" s="21">
        <v>34241</v>
      </c>
      <c r="P105" s="21">
        <v>34987</v>
      </c>
      <c r="Q105" s="21">
        <v>35690</v>
      </c>
      <c r="R105" s="21">
        <v>36448</v>
      </c>
      <c r="S105" s="21">
        <v>37529</v>
      </c>
      <c r="T105" s="21">
        <v>40050</v>
      </c>
      <c r="U105" s="7">
        <v>2.41E-2</v>
      </c>
      <c r="V105" s="8">
        <v>863.11739999999998</v>
      </c>
      <c r="W105" s="9">
        <v>858.51430000000005</v>
      </c>
      <c r="X105" s="9">
        <v>854.4896</v>
      </c>
      <c r="Y105" s="9">
        <v>843.71690000000001</v>
      </c>
      <c r="Z105" s="9">
        <v>834.4384</v>
      </c>
      <c r="AA105" s="9">
        <v>820.1712</v>
      </c>
      <c r="AB105" s="9">
        <v>811.51930000000004</v>
      </c>
      <c r="AC105" s="9">
        <v>801.85519999999997</v>
      </c>
      <c r="AD105" s="9">
        <v>800.31280000000004</v>
      </c>
      <c r="AE105" s="9">
        <v>796.93880000000001</v>
      </c>
      <c r="AF105" s="9">
        <v>799.54160000000002</v>
      </c>
      <c r="AG105" s="9">
        <v>812.65200000000004</v>
      </c>
      <c r="AH105" s="9">
        <v>825.20809999999994</v>
      </c>
      <c r="AI105" s="9">
        <v>843.18669999999997</v>
      </c>
      <c r="AJ105" s="9">
        <v>860.12900000000002</v>
      </c>
      <c r="AK105" s="9">
        <v>878.39679999999998</v>
      </c>
      <c r="AL105" s="9">
        <v>904.44889999999998</v>
      </c>
      <c r="AM105" s="10">
        <v>965.20500000000004</v>
      </c>
    </row>
    <row r="106" spans="1:39" ht="28.8" x14ac:dyDescent="0.3">
      <c r="A106" s="35"/>
      <c r="B106" s="27" t="s">
        <v>10</v>
      </c>
      <c r="C106" s="21">
        <v>31045</v>
      </c>
      <c r="D106" s="21">
        <v>30861</v>
      </c>
      <c r="E106" s="21">
        <v>30691</v>
      </c>
      <c r="F106" s="21">
        <v>30794</v>
      </c>
      <c r="G106" s="21">
        <v>30651</v>
      </c>
      <c r="H106" s="21">
        <v>30388</v>
      </c>
      <c r="I106" s="21">
        <v>30457</v>
      </c>
      <c r="J106" s="21">
        <v>30328</v>
      </c>
      <c r="K106" s="21">
        <v>29973</v>
      </c>
      <c r="L106" s="21">
        <v>29679</v>
      </c>
      <c r="M106" s="21">
        <v>29151</v>
      </c>
      <c r="N106" s="21">
        <v>28753</v>
      </c>
      <c r="O106" s="21">
        <v>28578</v>
      </c>
      <c r="P106" s="21">
        <v>28653</v>
      </c>
      <c r="Q106" s="21">
        <v>28697</v>
      </c>
      <c r="R106" s="21">
        <v>28925</v>
      </c>
      <c r="S106" s="21">
        <v>29427</v>
      </c>
      <c r="T106" s="21">
        <v>29874</v>
      </c>
      <c r="U106" s="7">
        <v>3.3500000000000002E-2</v>
      </c>
      <c r="V106" s="8">
        <v>1040.0075000000002</v>
      </c>
      <c r="W106" s="9">
        <v>1033.8434999999999</v>
      </c>
      <c r="X106" s="9">
        <v>1028.1485</v>
      </c>
      <c r="Y106" s="9">
        <v>1031.5990000000002</v>
      </c>
      <c r="Z106" s="9">
        <v>1026.8085000000001</v>
      </c>
      <c r="AA106" s="9">
        <v>1017.998</v>
      </c>
      <c r="AB106" s="9">
        <v>1020.3095000000001</v>
      </c>
      <c r="AC106" s="9">
        <v>1015.9880000000001</v>
      </c>
      <c r="AD106" s="9">
        <v>1004.0955</v>
      </c>
      <c r="AE106" s="9">
        <v>994.24650000000008</v>
      </c>
      <c r="AF106" s="9">
        <v>976.55850000000009</v>
      </c>
      <c r="AG106" s="9">
        <v>963.22550000000001</v>
      </c>
      <c r="AH106" s="9">
        <v>957.36300000000006</v>
      </c>
      <c r="AI106" s="9">
        <v>959.8755000000001</v>
      </c>
      <c r="AJ106" s="9">
        <v>961.34950000000003</v>
      </c>
      <c r="AK106" s="9">
        <v>968.98750000000007</v>
      </c>
      <c r="AL106" s="9">
        <v>985.80450000000008</v>
      </c>
      <c r="AM106" s="10">
        <v>1000.7790000000001</v>
      </c>
    </row>
    <row r="107" spans="1:39" ht="28.8" x14ac:dyDescent="0.3">
      <c r="A107" s="35"/>
      <c r="B107" s="27" t="s">
        <v>11</v>
      </c>
      <c r="C107" s="21">
        <v>22768</v>
      </c>
      <c r="D107" s="21">
        <v>23181</v>
      </c>
      <c r="E107" s="21">
        <v>23483</v>
      </c>
      <c r="F107" s="21">
        <v>23610</v>
      </c>
      <c r="G107" s="21">
        <v>23920</v>
      </c>
      <c r="H107" s="21">
        <v>24078</v>
      </c>
      <c r="I107" s="21">
        <v>24027</v>
      </c>
      <c r="J107" s="21">
        <v>24013</v>
      </c>
      <c r="K107" s="21">
        <v>24088</v>
      </c>
      <c r="L107" s="21">
        <v>24019</v>
      </c>
      <c r="M107" s="21">
        <v>23864</v>
      </c>
      <c r="N107" s="21">
        <v>23839</v>
      </c>
      <c r="O107" s="21">
        <v>23840</v>
      </c>
      <c r="P107" s="21">
        <v>23590</v>
      </c>
      <c r="Q107" s="21">
        <v>23494</v>
      </c>
      <c r="R107" s="21">
        <v>23312</v>
      </c>
      <c r="S107" s="21">
        <v>23192</v>
      </c>
      <c r="T107" s="21">
        <v>23052</v>
      </c>
      <c r="U107" s="7">
        <v>4.48E-2</v>
      </c>
      <c r="V107" s="8">
        <v>1020.0064</v>
      </c>
      <c r="W107" s="9">
        <v>1038.5088000000001</v>
      </c>
      <c r="X107" s="9">
        <v>1052.0383999999999</v>
      </c>
      <c r="Y107" s="9">
        <v>1057.7280000000001</v>
      </c>
      <c r="Z107" s="9">
        <v>1071.616</v>
      </c>
      <c r="AA107" s="9">
        <v>1078.6944000000001</v>
      </c>
      <c r="AB107" s="9">
        <v>1076.4096</v>
      </c>
      <c r="AC107" s="9">
        <v>1075.7824000000001</v>
      </c>
      <c r="AD107" s="9">
        <v>1079.1424</v>
      </c>
      <c r="AE107" s="9">
        <v>1076.0511999999999</v>
      </c>
      <c r="AF107" s="9">
        <v>1069.1071999999999</v>
      </c>
      <c r="AG107" s="9">
        <v>1067.9872</v>
      </c>
      <c r="AH107" s="9">
        <v>1068.0319999999999</v>
      </c>
      <c r="AI107" s="9">
        <v>1056.8319999999999</v>
      </c>
      <c r="AJ107" s="9">
        <v>1052.5311999999999</v>
      </c>
      <c r="AK107" s="9">
        <v>1044.3776</v>
      </c>
      <c r="AL107" s="9">
        <v>1039.0016000000001</v>
      </c>
      <c r="AM107" s="10">
        <v>1032.7295999999999</v>
      </c>
    </row>
    <row r="108" spans="1:39" ht="28.8" x14ac:dyDescent="0.3">
      <c r="A108" s="35"/>
      <c r="B108" s="27" t="s">
        <v>12</v>
      </c>
      <c r="C108" s="21">
        <v>13213</v>
      </c>
      <c r="D108" s="21">
        <v>13257</v>
      </c>
      <c r="E108" s="21">
        <v>13582</v>
      </c>
      <c r="F108" s="21">
        <v>13849</v>
      </c>
      <c r="G108" s="21">
        <v>14104</v>
      </c>
      <c r="H108" s="21">
        <v>14703</v>
      </c>
      <c r="I108" s="21">
        <v>14966</v>
      </c>
      <c r="J108" s="21">
        <v>15271</v>
      </c>
      <c r="K108" s="21">
        <v>15365</v>
      </c>
      <c r="L108" s="21">
        <v>15661</v>
      </c>
      <c r="M108" s="21">
        <v>15819</v>
      </c>
      <c r="N108" s="21">
        <v>15757</v>
      </c>
      <c r="O108" s="21">
        <v>15785</v>
      </c>
      <c r="P108" s="21">
        <v>15881</v>
      </c>
      <c r="Q108" s="21">
        <v>15862</v>
      </c>
      <c r="R108" s="21">
        <v>15791</v>
      </c>
      <c r="S108" s="21">
        <v>15877</v>
      </c>
      <c r="T108" s="21">
        <v>15832</v>
      </c>
      <c r="U108" s="7">
        <v>5.7200000000000001E-2</v>
      </c>
      <c r="V108" s="8">
        <v>755.78359999999998</v>
      </c>
      <c r="W108" s="9">
        <v>758.30039999999997</v>
      </c>
      <c r="X108" s="9">
        <v>776.8904</v>
      </c>
      <c r="Y108" s="9">
        <v>792.16280000000006</v>
      </c>
      <c r="Z108" s="9">
        <v>806.74879999999996</v>
      </c>
      <c r="AA108" s="9">
        <v>841.01160000000004</v>
      </c>
      <c r="AB108" s="9">
        <v>856.05520000000001</v>
      </c>
      <c r="AC108" s="9">
        <v>873.50120000000004</v>
      </c>
      <c r="AD108" s="9">
        <v>878.87800000000004</v>
      </c>
      <c r="AE108" s="9">
        <v>895.80920000000003</v>
      </c>
      <c r="AF108" s="9">
        <v>904.84680000000003</v>
      </c>
      <c r="AG108" s="9">
        <v>901.30039999999997</v>
      </c>
      <c r="AH108" s="9">
        <v>902.90200000000004</v>
      </c>
      <c r="AI108" s="9">
        <v>908.39319999999998</v>
      </c>
      <c r="AJ108" s="9">
        <v>907.30640000000005</v>
      </c>
      <c r="AK108" s="9">
        <v>903.24520000000007</v>
      </c>
      <c r="AL108" s="9">
        <v>908.1644</v>
      </c>
      <c r="AM108" s="10">
        <v>905.59040000000005</v>
      </c>
    </row>
    <row r="109" spans="1:39" ht="29.4" thickBot="1" x14ac:dyDescent="0.35">
      <c r="A109" s="36"/>
      <c r="B109" s="24" t="s">
        <v>13</v>
      </c>
      <c r="C109" s="22">
        <v>6603</v>
      </c>
      <c r="D109" s="22">
        <v>6697</v>
      </c>
      <c r="E109" s="22">
        <v>7060</v>
      </c>
      <c r="F109" s="22">
        <v>7392</v>
      </c>
      <c r="G109" s="22">
        <v>7478</v>
      </c>
      <c r="H109" s="22">
        <v>7781</v>
      </c>
      <c r="I109" s="22">
        <v>8135</v>
      </c>
      <c r="J109" s="22">
        <v>8381</v>
      </c>
      <c r="K109" s="22">
        <v>8663</v>
      </c>
      <c r="L109" s="22">
        <v>8908</v>
      </c>
      <c r="M109" s="22">
        <v>9454</v>
      </c>
      <c r="N109" s="22">
        <v>9636</v>
      </c>
      <c r="O109" s="22">
        <v>9952</v>
      </c>
      <c r="P109" s="22">
        <v>10104</v>
      </c>
      <c r="Q109" s="22">
        <v>10259</v>
      </c>
      <c r="R109" s="22">
        <v>10436</v>
      </c>
      <c r="S109" s="22">
        <v>10463</v>
      </c>
      <c r="T109" s="22">
        <v>10545</v>
      </c>
      <c r="U109" s="11">
        <v>7.2400000000000006E-2</v>
      </c>
      <c r="V109" s="12">
        <v>478.05720000000002</v>
      </c>
      <c r="W109" s="13">
        <v>484.86280000000005</v>
      </c>
      <c r="X109" s="13">
        <v>511.14400000000006</v>
      </c>
      <c r="Y109" s="13">
        <v>535.18080000000009</v>
      </c>
      <c r="Z109" s="13">
        <v>541.40719999999999</v>
      </c>
      <c r="AA109" s="13">
        <v>563.34440000000006</v>
      </c>
      <c r="AB109" s="13">
        <v>588.97400000000005</v>
      </c>
      <c r="AC109" s="13">
        <v>606.78440000000001</v>
      </c>
      <c r="AD109" s="13">
        <v>627.20120000000009</v>
      </c>
      <c r="AE109" s="13">
        <v>644.93920000000003</v>
      </c>
      <c r="AF109" s="13">
        <v>684.46960000000001</v>
      </c>
      <c r="AG109" s="13">
        <v>697.64640000000009</v>
      </c>
      <c r="AH109" s="13">
        <v>720.52480000000003</v>
      </c>
      <c r="AI109" s="13">
        <v>731.52960000000007</v>
      </c>
      <c r="AJ109" s="13">
        <v>742.75160000000005</v>
      </c>
      <c r="AK109" s="13">
        <v>755.56640000000004</v>
      </c>
      <c r="AL109" s="13">
        <v>757.52120000000002</v>
      </c>
      <c r="AM109" s="14">
        <v>763.45800000000008</v>
      </c>
    </row>
    <row r="110" spans="1:39" ht="15" thickBot="1" x14ac:dyDescent="0.35">
      <c r="A110" s="15"/>
      <c r="B110" s="28"/>
      <c r="U110" s="7" t="s">
        <v>14</v>
      </c>
      <c r="V110" s="16">
        <f>SUM(V99:V109)</f>
        <v>6290.9705999999996</v>
      </c>
      <c r="W110" s="17">
        <f t="shared" ref="W110:AM110" si="8">SUM(W99:W109)</f>
        <v>6328.4378999999999</v>
      </c>
      <c r="X110" s="17">
        <f t="shared" si="8"/>
        <v>6403.9016000000011</v>
      </c>
      <c r="Y110" s="17">
        <f t="shared" si="8"/>
        <v>6481.4455000000007</v>
      </c>
      <c r="Z110" s="17">
        <f t="shared" si="8"/>
        <v>6545.3744999999999</v>
      </c>
      <c r="AA110" s="17">
        <f t="shared" si="8"/>
        <v>6628.3392999999996</v>
      </c>
      <c r="AB110" s="17">
        <f t="shared" si="8"/>
        <v>6707.3018999999995</v>
      </c>
      <c r="AC110" s="17">
        <f t="shared" si="8"/>
        <v>6793.2644</v>
      </c>
      <c r="AD110" s="17">
        <f t="shared" si="8"/>
        <v>6880.2044999999998</v>
      </c>
      <c r="AE110" s="17">
        <f t="shared" si="8"/>
        <v>6974.7408999999989</v>
      </c>
      <c r="AF110" s="17">
        <f t="shared" si="8"/>
        <v>7077.3480000000009</v>
      </c>
      <c r="AG110" s="17">
        <f t="shared" si="8"/>
        <v>7157.1527999999998</v>
      </c>
      <c r="AH110" s="17">
        <f t="shared" si="8"/>
        <v>7265.3028000000004</v>
      </c>
      <c r="AI110" s="17">
        <f t="shared" si="8"/>
        <v>7363.5071000000007</v>
      </c>
      <c r="AJ110" s="17">
        <f t="shared" si="8"/>
        <v>7459.0642000000007</v>
      </c>
      <c r="AK110" s="17">
        <f t="shared" si="8"/>
        <v>7551.7139999999999</v>
      </c>
      <c r="AL110" s="17">
        <f t="shared" si="8"/>
        <v>7656.2388000000001</v>
      </c>
      <c r="AM110" s="18">
        <f t="shared" si="8"/>
        <v>7767.7870000000003</v>
      </c>
    </row>
    <row r="111" spans="1:39" ht="28.8" x14ac:dyDescent="0.3">
      <c r="A111" s="37" t="s">
        <v>23</v>
      </c>
      <c r="B111" s="27" t="s">
        <v>3</v>
      </c>
      <c r="C111" s="21">
        <v>266604</v>
      </c>
      <c r="D111" s="21">
        <v>272078</v>
      </c>
      <c r="E111" s="21">
        <v>277104</v>
      </c>
      <c r="F111" s="21">
        <v>280359</v>
      </c>
      <c r="G111" s="21">
        <v>282006</v>
      </c>
      <c r="H111" s="21">
        <v>282590</v>
      </c>
      <c r="I111" s="21">
        <v>279931</v>
      </c>
      <c r="J111" s="21">
        <v>276503</v>
      </c>
      <c r="K111" s="21">
        <v>271488</v>
      </c>
      <c r="L111" s="21">
        <v>267877</v>
      </c>
      <c r="M111" s="21">
        <v>264752</v>
      </c>
      <c r="N111" s="21">
        <v>266996</v>
      </c>
      <c r="O111" s="21">
        <v>272606</v>
      </c>
      <c r="P111" s="21">
        <v>280613</v>
      </c>
      <c r="Q111" s="21">
        <v>287547</v>
      </c>
      <c r="R111" s="21">
        <v>290923</v>
      </c>
      <c r="S111" s="21">
        <v>293654</v>
      </c>
      <c r="T111" s="21">
        <v>298420</v>
      </c>
      <c r="U111" s="7">
        <v>2.2000000000000001E-3</v>
      </c>
      <c r="V111" s="4">
        <v>586.52880000000005</v>
      </c>
      <c r="W111" s="5">
        <v>598.57159999999999</v>
      </c>
      <c r="X111" s="5">
        <v>609.62880000000007</v>
      </c>
      <c r="Y111" s="5">
        <v>616.78980000000001</v>
      </c>
      <c r="Z111" s="5">
        <v>620.41320000000007</v>
      </c>
      <c r="AA111" s="5">
        <v>621.69800000000009</v>
      </c>
      <c r="AB111" s="5">
        <v>615.84820000000002</v>
      </c>
      <c r="AC111" s="5">
        <v>608.3066</v>
      </c>
      <c r="AD111" s="5">
        <v>597.27359999999999</v>
      </c>
      <c r="AE111" s="5">
        <v>589.32940000000008</v>
      </c>
      <c r="AF111" s="5">
        <v>582.45440000000008</v>
      </c>
      <c r="AG111" s="5">
        <v>587.39120000000003</v>
      </c>
      <c r="AH111" s="5">
        <v>599.73320000000001</v>
      </c>
      <c r="AI111" s="5">
        <v>617.34860000000003</v>
      </c>
      <c r="AJ111" s="5">
        <v>632.60340000000008</v>
      </c>
      <c r="AK111" s="5">
        <v>640.03060000000005</v>
      </c>
      <c r="AL111" s="5">
        <v>646.03880000000004</v>
      </c>
      <c r="AM111" s="6">
        <v>656.524</v>
      </c>
    </row>
    <row r="112" spans="1:39" ht="28.8" x14ac:dyDescent="0.3">
      <c r="A112" s="37"/>
      <c r="B112" s="27" t="s">
        <v>4</v>
      </c>
      <c r="C112" s="21">
        <v>223775</v>
      </c>
      <c r="D112" s="21">
        <v>235878</v>
      </c>
      <c r="E112" s="21">
        <v>248803</v>
      </c>
      <c r="F112" s="21">
        <v>258890</v>
      </c>
      <c r="G112" s="21">
        <v>266620</v>
      </c>
      <c r="H112" s="21">
        <v>274410</v>
      </c>
      <c r="I112" s="21">
        <v>281355</v>
      </c>
      <c r="J112" s="21">
        <v>288201</v>
      </c>
      <c r="K112" s="21">
        <v>293751</v>
      </c>
      <c r="L112" s="21">
        <v>297865</v>
      </c>
      <c r="M112" s="21">
        <v>296238</v>
      </c>
      <c r="N112" s="21">
        <v>289439</v>
      </c>
      <c r="O112" s="21">
        <v>283571</v>
      </c>
      <c r="P112" s="21">
        <v>279321</v>
      </c>
      <c r="Q112" s="21">
        <v>276481</v>
      </c>
      <c r="R112" s="21">
        <v>274419</v>
      </c>
      <c r="S112" s="21">
        <v>277087</v>
      </c>
      <c r="T112" s="21">
        <v>280342</v>
      </c>
      <c r="U112" s="7">
        <v>3.3E-3</v>
      </c>
      <c r="V112" s="8">
        <v>738.45749999999998</v>
      </c>
      <c r="W112" s="9">
        <v>778.39739999999995</v>
      </c>
      <c r="X112" s="9">
        <v>821.04989999999998</v>
      </c>
      <c r="Y112" s="9">
        <v>854.33699999999999</v>
      </c>
      <c r="Z112" s="9">
        <v>879.846</v>
      </c>
      <c r="AA112" s="9">
        <v>905.553</v>
      </c>
      <c r="AB112" s="9">
        <v>928.47149999999999</v>
      </c>
      <c r="AC112" s="9">
        <v>951.06330000000003</v>
      </c>
      <c r="AD112" s="9">
        <v>969.37829999999997</v>
      </c>
      <c r="AE112" s="9">
        <v>982.95449999999994</v>
      </c>
      <c r="AF112" s="9">
        <v>977.58540000000005</v>
      </c>
      <c r="AG112" s="9">
        <v>955.14869999999996</v>
      </c>
      <c r="AH112" s="9">
        <v>935.78430000000003</v>
      </c>
      <c r="AI112" s="9">
        <v>921.75929999999994</v>
      </c>
      <c r="AJ112" s="9">
        <v>912.38729999999998</v>
      </c>
      <c r="AK112" s="9">
        <v>905.58270000000005</v>
      </c>
      <c r="AL112" s="9">
        <v>914.38710000000003</v>
      </c>
      <c r="AM112" s="10">
        <v>925.12860000000001</v>
      </c>
    </row>
    <row r="113" spans="1:39" ht="28.8" x14ac:dyDescent="0.3">
      <c r="A113" s="37"/>
      <c r="B113" s="27" t="s">
        <v>5</v>
      </c>
      <c r="C113" s="21">
        <v>181363</v>
      </c>
      <c r="D113" s="21">
        <v>190710</v>
      </c>
      <c r="E113" s="21">
        <v>196829</v>
      </c>
      <c r="F113" s="21">
        <v>204298</v>
      </c>
      <c r="G113" s="21">
        <v>215290</v>
      </c>
      <c r="H113" s="21">
        <v>227976</v>
      </c>
      <c r="I113" s="21">
        <v>242084</v>
      </c>
      <c r="J113" s="21">
        <v>255019</v>
      </c>
      <c r="K113" s="21">
        <v>265462</v>
      </c>
      <c r="L113" s="21">
        <v>274291</v>
      </c>
      <c r="M113" s="21">
        <v>281421</v>
      </c>
      <c r="N113" s="21">
        <v>287372</v>
      </c>
      <c r="O113" s="21">
        <v>292246</v>
      </c>
      <c r="P113" s="21">
        <v>296812</v>
      </c>
      <c r="Q113" s="21">
        <v>299756</v>
      </c>
      <c r="R113" s="21">
        <v>297082</v>
      </c>
      <c r="S113" s="21">
        <v>290295</v>
      </c>
      <c r="T113" s="21">
        <v>282457</v>
      </c>
      <c r="U113" s="7">
        <v>5.1000000000000004E-3</v>
      </c>
      <c r="V113" s="8">
        <v>924.95130000000006</v>
      </c>
      <c r="W113" s="9">
        <v>972.62100000000009</v>
      </c>
      <c r="X113" s="9">
        <v>1003.8279000000001</v>
      </c>
      <c r="Y113" s="9">
        <v>1041.9198000000001</v>
      </c>
      <c r="Z113" s="9">
        <v>1097.979</v>
      </c>
      <c r="AA113" s="9">
        <v>1162.6776</v>
      </c>
      <c r="AB113" s="9">
        <v>1234.6284000000001</v>
      </c>
      <c r="AC113" s="9">
        <v>1300.5969</v>
      </c>
      <c r="AD113" s="9">
        <v>1353.8562000000002</v>
      </c>
      <c r="AE113" s="9">
        <v>1398.8841</v>
      </c>
      <c r="AF113" s="9">
        <v>1435.2471</v>
      </c>
      <c r="AG113" s="9">
        <v>1465.5972000000002</v>
      </c>
      <c r="AH113" s="9">
        <v>1490.4546</v>
      </c>
      <c r="AI113" s="9">
        <v>1513.7412000000002</v>
      </c>
      <c r="AJ113" s="9">
        <v>1528.7556000000002</v>
      </c>
      <c r="AK113" s="9">
        <v>1515.1182000000001</v>
      </c>
      <c r="AL113" s="9">
        <v>1480.5045</v>
      </c>
      <c r="AM113" s="10">
        <v>1440.5307</v>
      </c>
    </row>
    <row r="114" spans="1:39" ht="28.8" x14ac:dyDescent="0.3">
      <c r="A114" s="37"/>
      <c r="B114" s="27" t="s">
        <v>6</v>
      </c>
      <c r="C114" s="21">
        <v>130724</v>
      </c>
      <c r="D114" s="21">
        <v>137631</v>
      </c>
      <c r="E114" s="21">
        <v>149994</v>
      </c>
      <c r="F114" s="21">
        <v>160645</v>
      </c>
      <c r="G114" s="21">
        <v>170039</v>
      </c>
      <c r="H114" s="21">
        <v>180897</v>
      </c>
      <c r="I114" s="21">
        <v>191351</v>
      </c>
      <c r="J114" s="21">
        <v>196990</v>
      </c>
      <c r="K114" s="21">
        <v>204054</v>
      </c>
      <c r="L114" s="21">
        <v>215019</v>
      </c>
      <c r="M114" s="21">
        <v>226647</v>
      </c>
      <c r="N114" s="21">
        <v>239340</v>
      </c>
      <c r="O114" s="21">
        <v>251951</v>
      </c>
      <c r="P114" s="21">
        <v>263917</v>
      </c>
      <c r="Q114" s="21">
        <v>272718</v>
      </c>
      <c r="R114" s="21">
        <v>278865</v>
      </c>
      <c r="S114" s="21">
        <v>283181</v>
      </c>
      <c r="T114" s="21">
        <v>286158</v>
      </c>
      <c r="U114" s="7">
        <v>7.7000000000000002E-3</v>
      </c>
      <c r="V114" s="8">
        <v>1006.5748</v>
      </c>
      <c r="W114" s="9">
        <v>1059.7587000000001</v>
      </c>
      <c r="X114" s="9">
        <v>1154.9538</v>
      </c>
      <c r="Y114" s="9">
        <v>1236.9665</v>
      </c>
      <c r="Z114" s="9">
        <v>1309.3003000000001</v>
      </c>
      <c r="AA114" s="9">
        <v>1392.9069</v>
      </c>
      <c r="AB114" s="9">
        <v>1473.4027000000001</v>
      </c>
      <c r="AC114" s="9">
        <v>1516.8230000000001</v>
      </c>
      <c r="AD114" s="9">
        <v>1571.2157999999999</v>
      </c>
      <c r="AE114" s="9">
        <v>1655.6463000000001</v>
      </c>
      <c r="AF114" s="9">
        <v>1745.1819</v>
      </c>
      <c r="AG114" s="9">
        <v>1842.9180000000001</v>
      </c>
      <c r="AH114" s="9">
        <v>1940.0227</v>
      </c>
      <c r="AI114" s="9">
        <v>2032.1609000000001</v>
      </c>
      <c r="AJ114" s="9">
        <v>2099.9286000000002</v>
      </c>
      <c r="AK114" s="9">
        <v>2147.2604999999999</v>
      </c>
      <c r="AL114" s="9">
        <v>2180.4937</v>
      </c>
      <c r="AM114" s="10">
        <v>2203.4166</v>
      </c>
    </row>
    <row r="115" spans="1:39" ht="28.8" x14ac:dyDescent="0.3">
      <c r="A115" s="37"/>
      <c r="B115" s="27" t="s">
        <v>7</v>
      </c>
      <c r="C115" s="21">
        <v>103537</v>
      </c>
      <c r="D115" s="21">
        <v>106839</v>
      </c>
      <c r="E115" s="21">
        <v>111314</v>
      </c>
      <c r="F115" s="21">
        <v>116799</v>
      </c>
      <c r="G115" s="21">
        <v>122736</v>
      </c>
      <c r="H115" s="21">
        <v>128855</v>
      </c>
      <c r="I115" s="21">
        <v>135983</v>
      </c>
      <c r="J115" s="21">
        <v>147370</v>
      </c>
      <c r="K115" s="21">
        <v>157310</v>
      </c>
      <c r="L115" s="21">
        <v>166205</v>
      </c>
      <c r="M115" s="21">
        <v>175780</v>
      </c>
      <c r="N115" s="21">
        <v>184513</v>
      </c>
      <c r="O115" s="21">
        <v>190228</v>
      </c>
      <c r="P115" s="21">
        <v>198962</v>
      </c>
      <c r="Q115" s="21">
        <v>210354</v>
      </c>
      <c r="R115" s="21">
        <v>221816</v>
      </c>
      <c r="S115" s="21">
        <v>233345</v>
      </c>
      <c r="T115" s="21">
        <v>244523</v>
      </c>
      <c r="U115" s="7">
        <v>1.15E-2</v>
      </c>
      <c r="V115" s="8">
        <v>1190.6755000000001</v>
      </c>
      <c r="W115" s="9">
        <v>1228.6485</v>
      </c>
      <c r="X115" s="9">
        <v>1280.1109999999999</v>
      </c>
      <c r="Y115" s="9">
        <v>1343.1885</v>
      </c>
      <c r="Z115" s="9">
        <v>1411.4639999999999</v>
      </c>
      <c r="AA115" s="9">
        <v>1481.8325</v>
      </c>
      <c r="AB115" s="9">
        <v>1563.8045</v>
      </c>
      <c r="AC115" s="9">
        <v>1694.7549999999999</v>
      </c>
      <c r="AD115" s="9">
        <v>1809.0650000000001</v>
      </c>
      <c r="AE115" s="9">
        <v>1911.3575000000001</v>
      </c>
      <c r="AF115" s="9">
        <v>2021.47</v>
      </c>
      <c r="AG115" s="9">
        <v>2121.8995</v>
      </c>
      <c r="AH115" s="9">
        <v>2187.6219999999998</v>
      </c>
      <c r="AI115" s="9">
        <v>2288.0630000000001</v>
      </c>
      <c r="AJ115" s="9">
        <v>2419.0709999999999</v>
      </c>
      <c r="AK115" s="9">
        <v>2550.884</v>
      </c>
      <c r="AL115" s="9">
        <v>2683.4674999999997</v>
      </c>
      <c r="AM115" s="10">
        <v>2812.0144999999998</v>
      </c>
    </row>
    <row r="116" spans="1:39" ht="28.8" x14ac:dyDescent="0.3">
      <c r="A116" s="37"/>
      <c r="B116" s="27" t="s">
        <v>8</v>
      </c>
      <c r="C116" s="21">
        <v>92601</v>
      </c>
      <c r="D116" s="21">
        <v>93318</v>
      </c>
      <c r="E116" s="21">
        <v>94268</v>
      </c>
      <c r="F116" s="21">
        <v>95399</v>
      </c>
      <c r="G116" s="21">
        <v>97050</v>
      </c>
      <c r="H116" s="21">
        <v>99349</v>
      </c>
      <c r="I116" s="21">
        <v>103098</v>
      </c>
      <c r="J116" s="21">
        <v>106952</v>
      </c>
      <c r="K116" s="21">
        <v>111630</v>
      </c>
      <c r="L116" s="21">
        <v>116655</v>
      </c>
      <c r="M116" s="21">
        <v>121152</v>
      </c>
      <c r="N116" s="21">
        <v>127178</v>
      </c>
      <c r="O116" s="21">
        <v>138721</v>
      </c>
      <c r="P116" s="21">
        <v>149952</v>
      </c>
      <c r="Q116" s="21">
        <v>159375</v>
      </c>
      <c r="R116" s="21">
        <v>168999</v>
      </c>
      <c r="S116" s="21">
        <v>177791</v>
      </c>
      <c r="T116" s="21">
        <v>183075</v>
      </c>
      <c r="U116" s="7">
        <v>1.6799999999999999E-2</v>
      </c>
      <c r="V116" s="8">
        <v>1555.6967999999999</v>
      </c>
      <c r="W116" s="9">
        <v>1567.7423999999999</v>
      </c>
      <c r="X116" s="9">
        <v>1583.7023999999999</v>
      </c>
      <c r="Y116" s="9">
        <v>1602.7031999999999</v>
      </c>
      <c r="Z116" s="9">
        <v>1630.4399999999998</v>
      </c>
      <c r="AA116" s="9">
        <v>1669.0631999999998</v>
      </c>
      <c r="AB116" s="9">
        <v>1732.0463999999999</v>
      </c>
      <c r="AC116" s="9">
        <v>1796.7936</v>
      </c>
      <c r="AD116" s="9">
        <v>1875.3839999999998</v>
      </c>
      <c r="AE116" s="9">
        <v>1959.8039999999999</v>
      </c>
      <c r="AF116" s="9">
        <v>2035.3535999999999</v>
      </c>
      <c r="AG116" s="9">
        <v>2136.5904</v>
      </c>
      <c r="AH116" s="9">
        <v>2330.5128</v>
      </c>
      <c r="AI116" s="9">
        <v>2519.1936000000001</v>
      </c>
      <c r="AJ116" s="9">
        <v>2677.5</v>
      </c>
      <c r="AK116" s="9">
        <v>2839.1831999999999</v>
      </c>
      <c r="AL116" s="9">
        <v>2986.8887999999997</v>
      </c>
      <c r="AM116" s="10">
        <v>3075.66</v>
      </c>
    </row>
    <row r="117" spans="1:39" ht="28.8" x14ac:dyDescent="0.3">
      <c r="A117" s="37"/>
      <c r="B117" s="27" t="s">
        <v>9</v>
      </c>
      <c r="C117" s="21">
        <v>78742</v>
      </c>
      <c r="D117" s="21">
        <v>80972</v>
      </c>
      <c r="E117" s="21">
        <v>82919</v>
      </c>
      <c r="F117" s="21">
        <v>84333</v>
      </c>
      <c r="G117" s="21">
        <v>85283</v>
      </c>
      <c r="H117" s="21">
        <v>86075</v>
      </c>
      <c r="I117" s="21">
        <v>86929</v>
      </c>
      <c r="J117" s="21">
        <v>87262</v>
      </c>
      <c r="K117" s="21">
        <v>87947</v>
      </c>
      <c r="L117" s="21">
        <v>89514</v>
      </c>
      <c r="M117" s="21">
        <v>91810</v>
      </c>
      <c r="N117" s="21">
        <v>94748</v>
      </c>
      <c r="O117" s="21">
        <v>98490</v>
      </c>
      <c r="P117" s="21">
        <v>103506</v>
      </c>
      <c r="Q117" s="21">
        <v>108565</v>
      </c>
      <c r="R117" s="21">
        <v>113389</v>
      </c>
      <c r="S117" s="21">
        <v>119641</v>
      </c>
      <c r="T117" s="21">
        <v>130528</v>
      </c>
      <c r="U117" s="7">
        <v>2.41E-2</v>
      </c>
      <c r="V117" s="8">
        <v>1897.6822</v>
      </c>
      <c r="W117" s="9">
        <v>1951.4251999999999</v>
      </c>
      <c r="X117" s="9">
        <v>1998.3479</v>
      </c>
      <c r="Y117" s="9">
        <v>2032.4252999999999</v>
      </c>
      <c r="Z117" s="9">
        <v>2055.3202999999999</v>
      </c>
      <c r="AA117" s="9">
        <v>2074.4074999999998</v>
      </c>
      <c r="AB117" s="9">
        <v>2094.9888999999998</v>
      </c>
      <c r="AC117" s="9">
        <v>2103.0142000000001</v>
      </c>
      <c r="AD117" s="9">
        <v>2119.5227</v>
      </c>
      <c r="AE117" s="9">
        <v>2157.2874000000002</v>
      </c>
      <c r="AF117" s="9">
        <v>2212.6210000000001</v>
      </c>
      <c r="AG117" s="9">
        <v>2283.4268000000002</v>
      </c>
      <c r="AH117" s="9">
        <v>2373.6089999999999</v>
      </c>
      <c r="AI117" s="9">
        <v>2494.4946</v>
      </c>
      <c r="AJ117" s="9">
        <v>2616.4164999999998</v>
      </c>
      <c r="AK117" s="9">
        <v>2732.6749</v>
      </c>
      <c r="AL117" s="9">
        <v>2883.3481000000002</v>
      </c>
      <c r="AM117" s="10">
        <v>3145.7248</v>
      </c>
    </row>
    <row r="118" spans="1:39" ht="28.8" x14ac:dyDescent="0.3">
      <c r="A118" s="37"/>
      <c r="B118" s="27" t="s">
        <v>10</v>
      </c>
      <c r="C118" s="21">
        <v>60724</v>
      </c>
      <c r="D118" s="21">
        <v>62299</v>
      </c>
      <c r="E118" s="21">
        <v>63493</v>
      </c>
      <c r="F118" s="21">
        <v>65438</v>
      </c>
      <c r="G118" s="21">
        <v>67322</v>
      </c>
      <c r="H118" s="21">
        <v>69746</v>
      </c>
      <c r="I118" s="21">
        <v>71841</v>
      </c>
      <c r="J118" s="21">
        <v>73296</v>
      </c>
      <c r="K118" s="21">
        <v>74255</v>
      </c>
      <c r="L118" s="21">
        <v>74838</v>
      </c>
      <c r="M118" s="21">
        <v>75103</v>
      </c>
      <c r="N118" s="21">
        <v>75809</v>
      </c>
      <c r="O118" s="21">
        <v>76786</v>
      </c>
      <c r="P118" s="21">
        <v>78290</v>
      </c>
      <c r="Q118" s="21">
        <v>80035</v>
      </c>
      <c r="R118" s="21">
        <v>82161</v>
      </c>
      <c r="S118" s="21">
        <v>84937</v>
      </c>
      <c r="T118" s="21">
        <v>88338</v>
      </c>
      <c r="U118" s="7">
        <v>3.3500000000000002E-2</v>
      </c>
      <c r="V118" s="8">
        <v>2034.2540000000001</v>
      </c>
      <c r="W118" s="9">
        <v>2087.0165000000002</v>
      </c>
      <c r="X118" s="9">
        <v>2127.0155</v>
      </c>
      <c r="Y118" s="9">
        <v>2192.1730000000002</v>
      </c>
      <c r="Z118" s="9">
        <v>2255.2870000000003</v>
      </c>
      <c r="AA118" s="9">
        <v>2336.491</v>
      </c>
      <c r="AB118" s="9">
        <v>2406.6735000000003</v>
      </c>
      <c r="AC118" s="9">
        <v>2455.4160000000002</v>
      </c>
      <c r="AD118" s="9">
        <v>2487.5425</v>
      </c>
      <c r="AE118" s="9">
        <v>2507.0730000000003</v>
      </c>
      <c r="AF118" s="9">
        <v>2515.9505000000004</v>
      </c>
      <c r="AG118" s="9">
        <v>2539.6015000000002</v>
      </c>
      <c r="AH118" s="9">
        <v>2572.3310000000001</v>
      </c>
      <c r="AI118" s="9">
        <v>2622.7150000000001</v>
      </c>
      <c r="AJ118" s="9">
        <v>2681.1725000000001</v>
      </c>
      <c r="AK118" s="9">
        <v>2752.3935000000001</v>
      </c>
      <c r="AL118" s="9">
        <v>2845.3895000000002</v>
      </c>
      <c r="AM118" s="10">
        <v>2959.3230000000003</v>
      </c>
    </row>
    <row r="119" spans="1:39" ht="28.8" x14ac:dyDescent="0.3">
      <c r="A119" s="37"/>
      <c r="B119" s="27" t="s">
        <v>11</v>
      </c>
      <c r="C119" s="21">
        <v>38684</v>
      </c>
      <c r="D119" s="21">
        <v>40840</v>
      </c>
      <c r="E119" s="21">
        <v>43585</v>
      </c>
      <c r="F119" s="21">
        <v>45822</v>
      </c>
      <c r="G119" s="21">
        <v>47839</v>
      </c>
      <c r="H119" s="21">
        <v>49006</v>
      </c>
      <c r="I119" s="21">
        <v>50526</v>
      </c>
      <c r="J119" s="21">
        <v>51333</v>
      </c>
      <c r="K119" s="21">
        <v>52616</v>
      </c>
      <c r="L119" s="21">
        <v>53995</v>
      </c>
      <c r="M119" s="21">
        <v>55936</v>
      </c>
      <c r="N119" s="21">
        <v>57641</v>
      </c>
      <c r="O119" s="21">
        <v>59125</v>
      </c>
      <c r="P119" s="21">
        <v>60286</v>
      </c>
      <c r="Q119" s="21">
        <v>61069</v>
      </c>
      <c r="R119" s="21">
        <v>61469</v>
      </c>
      <c r="S119" s="21">
        <v>62028</v>
      </c>
      <c r="T119" s="21">
        <v>62862</v>
      </c>
      <c r="U119" s="7">
        <v>4.48E-2</v>
      </c>
      <c r="V119" s="8">
        <v>1733.0432000000001</v>
      </c>
      <c r="W119" s="9">
        <v>1829.6320000000001</v>
      </c>
      <c r="X119" s="9">
        <v>1952.6079999999999</v>
      </c>
      <c r="Y119" s="9">
        <v>2052.8256000000001</v>
      </c>
      <c r="Z119" s="9">
        <v>2143.1871999999998</v>
      </c>
      <c r="AA119" s="9">
        <v>2195.4688000000001</v>
      </c>
      <c r="AB119" s="9">
        <v>2263.5648000000001</v>
      </c>
      <c r="AC119" s="9">
        <v>2299.7184000000002</v>
      </c>
      <c r="AD119" s="9">
        <v>2357.1968000000002</v>
      </c>
      <c r="AE119" s="9">
        <v>2418.9760000000001</v>
      </c>
      <c r="AF119" s="9">
        <v>2505.9328</v>
      </c>
      <c r="AG119" s="9">
        <v>2582.3168000000001</v>
      </c>
      <c r="AH119" s="9">
        <v>2648.8</v>
      </c>
      <c r="AI119" s="9">
        <v>2700.8128000000002</v>
      </c>
      <c r="AJ119" s="9">
        <v>2735.8912</v>
      </c>
      <c r="AK119" s="9">
        <v>2753.8112000000001</v>
      </c>
      <c r="AL119" s="9">
        <v>2778.8544000000002</v>
      </c>
      <c r="AM119" s="10">
        <v>2816.2175999999999</v>
      </c>
    </row>
    <row r="120" spans="1:39" ht="28.8" x14ac:dyDescent="0.3">
      <c r="A120" s="37"/>
      <c r="B120" s="27" t="s">
        <v>12</v>
      </c>
      <c r="C120" s="21">
        <v>21346</v>
      </c>
      <c r="D120" s="21">
        <v>22402</v>
      </c>
      <c r="E120" s="21">
        <v>22923</v>
      </c>
      <c r="F120" s="21">
        <v>23431</v>
      </c>
      <c r="G120" s="21">
        <v>24301</v>
      </c>
      <c r="H120" s="21">
        <v>26164</v>
      </c>
      <c r="I120" s="21">
        <v>28163</v>
      </c>
      <c r="J120" s="21">
        <v>29782</v>
      </c>
      <c r="K120" s="21">
        <v>30955</v>
      </c>
      <c r="L120" s="21">
        <v>32111</v>
      </c>
      <c r="M120" s="21">
        <v>32707</v>
      </c>
      <c r="N120" s="21">
        <v>33647</v>
      </c>
      <c r="O120" s="21">
        <v>34944</v>
      </c>
      <c r="P120" s="21">
        <v>36371</v>
      </c>
      <c r="Q120" s="21">
        <v>37603</v>
      </c>
      <c r="R120" s="21">
        <v>39104</v>
      </c>
      <c r="S120" s="21">
        <v>40553</v>
      </c>
      <c r="T120" s="21">
        <v>41462</v>
      </c>
      <c r="U120" s="7">
        <v>5.7200000000000001E-2</v>
      </c>
      <c r="V120" s="8">
        <v>1220.9911999999999</v>
      </c>
      <c r="W120" s="9">
        <v>1281.3944000000001</v>
      </c>
      <c r="X120" s="9">
        <v>1311.1956</v>
      </c>
      <c r="Y120" s="9">
        <v>1340.2532000000001</v>
      </c>
      <c r="Z120" s="9">
        <v>1390.0172</v>
      </c>
      <c r="AA120" s="9">
        <v>1496.5808</v>
      </c>
      <c r="AB120" s="9">
        <v>1610.9236000000001</v>
      </c>
      <c r="AC120" s="9">
        <v>1703.5304000000001</v>
      </c>
      <c r="AD120" s="9">
        <v>1770.626</v>
      </c>
      <c r="AE120" s="9">
        <v>1836.7492</v>
      </c>
      <c r="AF120" s="9">
        <v>1870.8404</v>
      </c>
      <c r="AG120" s="9">
        <v>1924.6084000000001</v>
      </c>
      <c r="AH120" s="9">
        <v>1998.7968000000001</v>
      </c>
      <c r="AI120" s="9">
        <v>2080.4212000000002</v>
      </c>
      <c r="AJ120" s="9">
        <v>2150.8915999999999</v>
      </c>
      <c r="AK120" s="9">
        <v>2236.7487999999998</v>
      </c>
      <c r="AL120" s="9">
        <v>2319.6316000000002</v>
      </c>
      <c r="AM120" s="10">
        <v>2371.6264000000001</v>
      </c>
    </row>
    <row r="121" spans="1:39" ht="29.4" thickBot="1" x14ac:dyDescent="0.35">
      <c r="A121" s="37"/>
      <c r="B121" s="27" t="s">
        <v>13</v>
      </c>
      <c r="C121" s="21">
        <v>10362</v>
      </c>
      <c r="D121" s="21">
        <v>10871</v>
      </c>
      <c r="E121" s="21">
        <v>11563</v>
      </c>
      <c r="F121" s="21">
        <v>12157</v>
      </c>
      <c r="G121" s="21">
        <v>12489</v>
      </c>
      <c r="H121" s="21">
        <v>12960</v>
      </c>
      <c r="I121" s="21">
        <v>13471</v>
      </c>
      <c r="J121" s="21">
        <v>14205</v>
      </c>
      <c r="K121" s="21">
        <v>14755</v>
      </c>
      <c r="L121" s="21">
        <v>15455</v>
      </c>
      <c r="M121" s="21">
        <v>16654</v>
      </c>
      <c r="N121" s="21">
        <v>17893</v>
      </c>
      <c r="O121" s="21">
        <v>18983</v>
      </c>
      <c r="P121" s="21">
        <v>19952</v>
      </c>
      <c r="Q121" s="21">
        <v>20957</v>
      </c>
      <c r="R121" s="21">
        <v>21833</v>
      </c>
      <c r="S121" s="21">
        <v>22773</v>
      </c>
      <c r="T121" s="21">
        <v>23701</v>
      </c>
      <c r="U121" s="7">
        <v>7.2400000000000006E-2</v>
      </c>
      <c r="V121" s="12">
        <v>750.20880000000011</v>
      </c>
      <c r="W121" s="13">
        <v>787.06040000000007</v>
      </c>
      <c r="X121" s="13">
        <v>837.16120000000012</v>
      </c>
      <c r="Y121" s="13">
        <v>880.16680000000008</v>
      </c>
      <c r="Z121" s="13">
        <v>904.20360000000005</v>
      </c>
      <c r="AA121" s="13">
        <v>938.30400000000009</v>
      </c>
      <c r="AB121" s="13">
        <v>975.30040000000008</v>
      </c>
      <c r="AC121" s="13">
        <v>1028.442</v>
      </c>
      <c r="AD121" s="13">
        <v>1068.2620000000002</v>
      </c>
      <c r="AE121" s="13">
        <v>1118.942</v>
      </c>
      <c r="AF121" s="13">
        <v>1205.7496000000001</v>
      </c>
      <c r="AG121" s="13">
        <v>1295.4532000000002</v>
      </c>
      <c r="AH121" s="13">
        <v>1374.3692000000001</v>
      </c>
      <c r="AI121" s="13">
        <v>1444.5248000000001</v>
      </c>
      <c r="AJ121" s="13">
        <v>1517.2868000000001</v>
      </c>
      <c r="AK121" s="13">
        <v>1580.7092000000002</v>
      </c>
      <c r="AL121" s="13">
        <v>1648.7652</v>
      </c>
      <c r="AM121" s="14">
        <v>1715.9524000000001</v>
      </c>
    </row>
    <row r="122" spans="1:39" ht="15" thickBot="1" x14ac:dyDescent="0.35">
      <c r="A122" s="15"/>
      <c r="B122" s="28"/>
      <c r="U122" s="7" t="s">
        <v>14</v>
      </c>
      <c r="V122" s="16">
        <f>SUM(V111:V121)</f>
        <v>13639.064100000001</v>
      </c>
      <c r="W122" s="17">
        <f t="shared" ref="W122:AM122" si="9">SUM(W111:W121)</f>
        <v>14142.268099999999</v>
      </c>
      <c r="X122" s="17">
        <f t="shared" si="9"/>
        <v>14679.602000000001</v>
      </c>
      <c r="Y122" s="17">
        <f t="shared" si="9"/>
        <v>15193.748700000002</v>
      </c>
      <c r="Z122" s="17">
        <f t="shared" si="9"/>
        <v>15697.4578</v>
      </c>
      <c r="AA122" s="17">
        <f t="shared" si="9"/>
        <v>16274.9833</v>
      </c>
      <c r="AB122" s="17">
        <f t="shared" si="9"/>
        <v>16899.652900000001</v>
      </c>
      <c r="AC122" s="17">
        <f t="shared" si="9"/>
        <v>17458.4594</v>
      </c>
      <c r="AD122" s="17">
        <f t="shared" si="9"/>
        <v>17979.322899999996</v>
      </c>
      <c r="AE122" s="17">
        <f t="shared" si="9"/>
        <v>18537.003400000001</v>
      </c>
      <c r="AF122" s="17">
        <f t="shared" si="9"/>
        <v>19108.386700000003</v>
      </c>
      <c r="AG122" s="17">
        <f t="shared" si="9"/>
        <v>19734.951700000001</v>
      </c>
      <c r="AH122" s="17">
        <f t="shared" si="9"/>
        <v>20452.035600000003</v>
      </c>
      <c r="AI122" s="17">
        <f t="shared" si="9"/>
        <v>21235.235000000001</v>
      </c>
      <c r="AJ122" s="17">
        <f t="shared" si="9"/>
        <v>21971.904500000001</v>
      </c>
      <c r="AK122" s="17">
        <f t="shared" si="9"/>
        <v>22654.396800000002</v>
      </c>
      <c r="AL122" s="17">
        <f t="shared" si="9"/>
        <v>23367.769200000002</v>
      </c>
      <c r="AM122" s="18">
        <f t="shared" si="9"/>
        <v>24122.118600000002</v>
      </c>
    </row>
    <row r="123" spans="1:39" ht="28.8" x14ac:dyDescent="0.3">
      <c r="A123" s="34" t="s">
        <v>24</v>
      </c>
      <c r="B123" s="19" t="s">
        <v>3</v>
      </c>
      <c r="C123" s="20">
        <v>345045</v>
      </c>
      <c r="D123" s="20">
        <v>348920</v>
      </c>
      <c r="E123" s="20">
        <v>349794</v>
      </c>
      <c r="F123" s="20">
        <v>352093</v>
      </c>
      <c r="G123" s="20">
        <v>354581</v>
      </c>
      <c r="H123" s="20">
        <v>353688</v>
      </c>
      <c r="I123" s="20">
        <v>348255</v>
      </c>
      <c r="J123" s="20">
        <v>339434</v>
      </c>
      <c r="K123" s="20">
        <v>329951</v>
      </c>
      <c r="L123" s="20">
        <v>323453</v>
      </c>
      <c r="M123" s="20">
        <v>321357</v>
      </c>
      <c r="N123" s="20">
        <v>322668</v>
      </c>
      <c r="O123" s="20">
        <v>322403</v>
      </c>
      <c r="P123" s="20">
        <v>319667</v>
      </c>
      <c r="Q123" s="20">
        <v>314578</v>
      </c>
      <c r="R123" s="20">
        <v>309586</v>
      </c>
      <c r="S123" s="20">
        <v>305498</v>
      </c>
      <c r="T123" s="20">
        <v>305670</v>
      </c>
      <c r="U123" s="3">
        <v>2.2000000000000001E-3</v>
      </c>
      <c r="V123" s="4">
        <v>759.09900000000005</v>
      </c>
      <c r="W123" s="5">
        <v>767.62400000000002</v>
      </c>
      <c r="X123" s="5">
        <v>769.54680000000008</v>
      </c>
      <c r="Y123" s="5">
        <v>774.6046</v>
      </c>
      <c r="Z123" s="5">
        <v>780.07820000000004</v>
      </c>
      <c r="AA123" s="5">
        <v>778.11360000000002</v>
      </c>
      <c r="AB123" s="5">
        <v>766.16100000000006</v>
      </c>
      <c r="AC123" s="5">
        <v>746.75480000000005</v>
      </c>
      <c r="AD123" s="5">
        <v>725.8922</v>
      </c>
      <c r="AE123" s="5">
        <v>711.59660000000008</v>
      </c>
      <c r="AF123" s="5">
        <v>706.98540000000003</v>
      </c>
      <c r="AG123" s="5">
        <v>709.86959999999999</v>
      </c>
      <c r="AH123" s="5">
        <v>709.28660000000002</v>
      </c>
      <c r="AI123" s="5">
        <v>703.26740000000007</v>
      </c>
      <c r="AJ123" s="5">
        <v>692.07159999999999</v>
      </c>
      <c r="AK123" s="5">
        <v>681.08920000000001</v>
      </c>
      <c r="AL123" s="5">
        <v>672.09559999999999</v>
      </c>
      <c r="AM123" s="6">
        <v>672.47400000000005</v>
      </c>
    </row>
    <row r="124" spans="1:39" ht="28.8" x14ac:dyDescent="0.3">
      <c r="A124" s="35"/>
      <c r="B124" s="27" t="s">
        <v>4</v>
      </c>
      <c r="C124" s="21">
        <v>315543</v>
      </c>
      <c r="D124" s="21">
        <v>323144</v>
      </c>
      <c r="E124" s="21">
        <v>329979</v>
      </c>
      <c r="F124" s="21">
        <v>336326</v>
      </c>
      <c r="G124" s="21">
        <v>340403</v>
      </c>
      <c r="H124" s="21">
        <v>344710</v>
      </c>
      <c r="I124" s="21">
        <v>349164</v>
      </c>
      <c r="J124" s="21">
        <v>353498</v>
      </c>
      <c r="K124" s="21">
        <v>359246</v>
      </c>
      <c r="L124" s="21">
        <v>363493</v>
      </c>
      <c r="M124" s="21">
        <v>360861</v>
      </c>
      <c r="N124" s="21">
        <v>351958</v>
      </c>
      <c r="O124" s="21">
        <v>343657</v>
      </c>
      <c r="P124" s="21">
        <v>333828</v>
      </c>
      <c r="Q124" s="21">
        <v>327925</v>
      </c>
      <c r="R124" s="21">
        <v>325957</v>
      </c>
      <c r="S124" s="21">
        <v>328426</v>
      </c>
      <c r="T124" s="21">
        <v>327740</v>
      </c>
      <c r="U124" s="7">
        <v>3.3E-3</v>
      </c>
      <c r="V124" s="8">
        <v>1041.2918999999999</v>
      </c>
      <c r="W124" s="9">
        <v>1066.3751999999999</v>
      </c>
      <c r="X124" s="9">
        <v>1088.9306999999999</v>
      </c>
      <c r="Y124" s="9">
        <v>1109.8758</v>
      </c>
      <c r="Z124" s="9">
        <v>1123.3299</v>
      </c>
      <c r="AA124" s="9">
        <v>1137.5429999999999</v>
      </c>
      <c r="AB124" s="9">
        <v>1152.2411999999999</v>
      </c>
      <c r="AC124" s="9">
        <v>1166.5434</v>
      </c>
      <c r="AD124" s="9">
        <v>1185.5118</v>
      </c>
      <c r="AE124" s="9">
        <v>1199.5269000000001</v>
      </c>
      <c r="AF124" s="9">
        <v>1190.8413</v>
      </c>
      <c r="AG124" s="9">
        <v>1161.4613999999999</v>
      </c>
      <c r="AH124" s="9">
        <v>1134.0681</v>
      </c>
      <c r="AI124" s="9">
        <v>1101.6324</v>
      </c>
      <c r="AJ124" s="9">
        <v>1082.1524999999999</v>
      </c>
      <c r="AK124" s="9">
        <v>1075.6581000000001</v>
      </c>
      <c r="AL124" s="9">
        <v>1083.8058000000001</v>
      </c>
      <c r="AM124" s="10">
        <v>1081.5419999999999</v>
      </c>
    </row>
    <row r="125" spans="1:39" ht="28.8" x14ac:dyDescent="0.3">
      <c r="A125" s="35"/>
      <c r="B125" s="27" t="s">
        <v>5</v>
      </c>
      <c r="C125" s="21">
        <v>278797</v>
      </c>
      <c r="D125" s="21">
        <v>291306</v>
      </c>
      <c r="E125" s="21">
        <v>294891</v>
      </c>
      <c r="F125" s="21">
        <v>299775</v>
      </c>
      <c r="G125" s="21">
        <v>307005</v>
      </c>
      <c r="H125" s="21">
        <v>314710</v>
      </c>
      <c r="I125" s="21">
        <v>323132</v>
      </c>
      <c r="J125" s="21">
        <v>330753</v>
      </c>
      <c r="K125" s="21">
        <v>338466</v>
      </c>
      <c r="L125" s="21">
        <v>343953</v>
      </c>
      <c r="M125" s="21">
        <v>348509</v>
      </c>
      <c r="N125" s="21">
        <v>353152</v>
      </c>
      <c r="O125" s="21">
        <v>355908</v>
      </c>
      <c r="P125" s="21">
        <v>359075</v>
      </c>
      <c r="Q125" s="21">
        <v>361234</v>
      </c>
      <c r="R125" s="21">
        <v>358570</v>
      </c>
      <c r="S125" s="21">
        <v>351662</v>
      </c>
      <c r="T125" s="21">
        <v>343194</v>
      </c>
      <c r="U125" s="7">
        <v>5.1000000000000004E-3</v>
      </c>
      <c r="V125" s="8">
        <v>1421.8647000000001</v>
      </c>
      <c r="W125" s="9">
        <v>1485.6606000000002</v>
      </c>
      <c r="X125" s="9">
        <v>1503.9441000000002</v>
      </c>
      <c r="Y125" s="9">
        <v>1528.8525000000002</v>
      </c>
      <c r="Z125" s="9">
        <v>1565.7255</v>
      </c>
      <c r="AA125" s="9">
        <v>1605.0210000000002</v>
      </c>
      <c r="AB125" s="9">
        <v>1647.9732000000001</v>
      </c>
      <c r="AC125" s="9">
        <v>1686.8403000000001</v>
      </c>
      <c r="AD125" s="9">
        <v>1726.1766000000002</v>
      </c>
      <c r="AE125" s="9">
        <v>1754.1603000000002</v>
      </c>
      <c r="AF125" s="9">
        <v>1777.3959000000002</v>
      </c>
      <c r="AG125" s="9">
        <v>1801.0752000000002</v>
      </c>
      <c r="AH125" s="9">
        <v>1815.1308000000001</v>
      </c>
      <c r="AI125" s="9">
        <v>1831.2825</v>
      </c>
      <c r="AJ125" s="9">
        <v>1842.2934</v>
      </c>
      <c r="AK125" s="9">
        <v>1828.7070000000001</v>
      </c>
      <c r="AL125" s="9">
        <v>1793.4762000000001</v>
      </c>
      <c r="AM125" s="10">
        <v>1750.2894000000001</v>
      </c>
    </row>
    <row r="126" spans="1:39" ht="28.8" x14ac:dyDescent="0.3">
      <c r="A126" s="35"/>
      <c r="B126" s="27" t="s">
        <v>6</v>
      </c>
      <c r="C126" s="21">
        <v>207247</v>
      </c>
      <c r="D126" s="21">
        <v>216345</v>
      </c>
      <c r="E126" s="21">
        <v>234803</v>
      </c>
      <c r="F126" s="21">
        <v>250067</v>
      </c>
      <c r="G126" s="21">
        <v>262992</v>
      </c>
      <c r="H126" s="21">
        <v>277795</v>
      </c>
      <c r="I126" s="21">
        <v>290496</v>
      </c>
      <c r="J126" s="21">
        <v>293460</v>
      </c>
      <c r="K126" s="21">
        <v>298290</v>
      </c>
      <c r="L126" s="21">
        <v>305090</v>
      </c>
      <c r="M126" s="21">
        <v>311758</v>
      </c>
      <c r="N126" s="21">
        <v>318925</v>
      </c>
      <c r="O126" s="21">
        <v>327060</v>
      </c>
      <c r="P126" s="21">
        <v>335158</v>
      </c>
      <c r="Q126" s="21">
        <v>340997</v>
      </c>
      <c r="R126" s="21">
        <v>346017</v>
      </c>
      <c r="S126" s="21">
        <v>351545</v>
      </c>
      <c r="T126" s="21">
        <v>354310</v>
      </c>
      <c r="U126" s="7">
        <v>7.7000000000000002E-3</v>
      </c>
      <c r="V126" s="8">
        <v>1595.8019000000002</v>
      </c>
      <c r="W126" s="9">
        <v>1665.8565000000001</v>
      </c>
      <c r="X126" s="9">
        <v>1807.9831000000001</v>
      </c>
      <c r="Y126" s="9">
        <v>1925.5159000000001</v>
      </c>
      <c r="Z126" s="9">
        <v>2025.0384000000001</v>
      </c>
      <c r="AA126" s="9">
        <v>2139.0215000000003</v>
      </c>
      <c r="AB126" s="9">
        <v>2236.8191999999999</v>
      </c>
      <c r="AC126" s="9">
        <v>2259.6420000000003</v>
      </c>
      <c r="AD126" s="9">
        <v>2296.8330000000001</v>
      </c>
      <c r="AE126" s="9">
        <v>2349.1930000000002</v>
      </c>
      <c r="AF126" s="9">
        <v>2400.5365999999999</v>
      </c>
      <c r="AG126" s="9">
        <v>2455.7224999999999</v>
      </c>
      <c r="AH126" s="9">
        <v>2518.3620000000001</v>
      </c>
      <c r="AI126" s="9">
        <v>2580.7166000000002</v>
      </c>
      <c r="AJ126" s="9">
        <v>2625.6768999999999</v>
      </c>
      <c r="AK126" s="9">
        <v>2664.3308999999999</v>
      </c>
      <c r="AL126" s="9">
        <v>2706.8965000000003</v>
      </c>
      <c r="AM126" s="10">
        <v>2728.1869999999999</v>
      </c>
    </row>
    <row r="127" spans="1:39" ht="28.8" x14ac:dyDescent="0.3">
      <c r="A127" s="35"/>
      <c r="B127" s="27" t="s">
        <v>7</v>
      </c>
      <c r="C127" s="21">
        <v>166691</v>
      </c>
      <c r="D127" s="21">
        <v>172210</v>
      </c>
      <c r="E127" s="21">
        <v>179373</v>
      </c>
      <c r="F127" s="21">
        <v>188981</v>
      </c>
      <c r="G127" s="21">
        <v>199646</v>
      </c>
      <c r="H127" s="21">
        <v>208646</v>
      </c>
      <c r="I127" s="21">
        <v>218117</v>
      </c>
      <c r="J127" s="21">
        <v>235492</v>
      </c>
      <c r="K127" s="21">
        <v>249876</v>
      </c>
      <c r="L127" s="21">
        <v>261956</v>
      </c>
      <c r="M127" s="21">
        <v>276114</v>
      </c>
      <c r="N127" s="21">
        <v>286673</v>
      </c>
      <c r="O127" s="21">
        <v>289220</v>
      </c>
      <c r="P127" s="21">
        <v>293734</v>
      </c>
      <c r="Q127" s="21">
        <v>300586</v>
      </c>
      <c r="R127" s="21">
        <v>308059</v>
      </c>
      <c r="S127" s="21">
        <v>316631</v>
      </c>
      <c r="T127" s="21">
        <v>325010</v>
      </c>
      <c r="U127" s="7">
        <v>1.15E-2</v>
      </c>
      <c r="V127" s="8">
        <v>1916.9465</v>
      </c>
      <c r="W127" s="9">
        <v>1980.415</v>
      </c>
      <c r="X127" s="9">
        <v>2062.7894999999999</v>
      </c>
      <c r="Y127" s="9">
        <v>2173.2815000000001</v>
      </c>
      <c r="Z127" s="9">
        <v>2295.9290000000001</v>
      </c>
      <c r="AA127" s="9">
        <v>2399.4290000000001</v>
      </c>
      <c r="AB127" s="9">
        <v>2508.3454999999999</v>
      </c>
      <c r="AC127" s="9">
        <v>2708.1579999999999</v>
      </c>
      <c r="AD127" s="9">
        <v>2873.5740000000001</v>
      </c>
      <c r="AE127" s="9">
        <v>3012.4940000000001</v>
      </c>
      <c r="AF127" s="9">
        <v>3175.3110000000001</v>
      </c>
      <c r="AG127" s="9">
        <v>3296.7395000000001</v>
      </c>
      <c r="AH127" s="9">
        <v>3326.0299999999997</v>
      </c>
      <c r="AI127" s="9">
        <v>3377.9409999999998</v>
      </c>
      <c r="AJ127" s="9">
        <v>3456.739</v>
      </c>
      <c r="AK127" s="9">
        <v>3542.6785</v>
      </c>
      <c r="AL127" s="9">
        <v>3641.2565</v>
      </c>
      <c r="AM127" s="10">
        <v>3737.6149999999998</v>
      </c>
    </row>
    <row r="128" spans="1:39" ht="28.8" x14ac:dyDescent="0.3">
      <c r="A128" s="35"/>
      <c r="B128" s="27" t="s">
        <v>8</v>
      </c>
      <c r="C128" s="21">
        <v>151994</v>
      </c>
      <c r="D128" s="21">
        <v>152599</v>
      </c>
      <c r="E128" s="21">
        <v>153685</v>
      </c>
      <c r="F128" s="21">
        <v>155763</v>
      </c>
      <c r="G128" s="21">
        <v>159408</v>
      </c>
      <c r="H128" s="21">
        <v>163540</v>
      </c>
      <c r="I128" s="21">
        <v>170311</v>
      </c>
      <c r="J128" s="21">
        <v>176952</v>
      </c>
      <c r="K128" s="21">
        <v>185296</v>
      </c>
      <c r="L128" s="21">
        <v>194902</v>
      </c>
      <c r="M128" s="21">
        <v>202998</v>
      </c>
      <c r="N128" s="21">
        <v>211600</v>
      </c>
      <c r="O128" s="21">
        <v>229042</v>
      </c>
      <c r="P128" s="21">
        <v>244103</v>
      </c>
      <c r="Q128" s="21">
        <v>256835</v>
      </c>
      <c r="R128" s="21">
        <v>270569</v>
      </c>
      <c r="S128" s="21">
        <v>281537</v>
      </c>
      <c r="T128" s="21">
        <v>283957</v>
      </c>
      <c r="U128" s="7">
        <v>1.6799999999999999E-2</v>
      </c>
      <c r="V128" s="8">
        <v>2553.4991999999997</v>
      </c>
      <c r="W128" s="9">
        <v>2563.6632</v>
      </c>
      <c r="X128" s="9">
        <v>2581.9079999999999</v>
      </c>
      <c r="Y128" s="9">
        <v>2616.8183999999997</v>
      </c>
      <c r="Z128" s="9">
        <v>2678.0544</v>
      </c>
      <c r="AA128" s="9">
        <v>2747.4719999999998</v>
      </c>
      <c r="AB128" s="9">
        <v>2861.2248</v>
      </c>
      <c r="AC128" s="9">
        <v>2972.7936</v>
      </c>
      <c r="AD128" s="9">
        <v>3112.9728</v>
      </c>
      <c r="AE128" s="9">
        <v>3274.3535999999999</v>
      </c>
      <c r="AF128" s="9">
        <v>3410.3663999999999</v>
      </c>
      <c r="AG128" s="9">
        <v>3554.8799999999997</v>
      </c>
      <c r="AH128" s="9">
        <v>3847.9055999999996</v>
      </c>
      <c r="AI128" s="9">
        <v>4100.9304000000002</v>
      </c>
      <c r="AJ128" s="9">
        <v>4314.8279999999995</v>
      </c>
      <c r="AK128" s="9">
        <v>4545.5591999999997</v>
      </c>
      <c r="AL128" s="9">
        <v>4729.8215999999993</v>
      </c>
      <c r="AM128" s="10">
        <v>4770.4775999999993</v>
      </c>
    </row>
    <row r="129" spans="1:39" ht="28.8" x14ac:dyDescent="0.3">
      <c r="A129" s="35"/>
      <c r="B129" s="27" t="s">
        <v>9</v>
      </c>
      <c r="C129" s="21">
        <v>135081</v>
      </c>
      <c r="D129" s="21">
        <v>137884</v>
      </c>
      <c r="E129" s="21">
        <v>139537</v>
      </c>
      <c r="F129" s="21">
        <v>141178</v>
      </c>
      <c r="G129" s="21">
        <v>141720</v>
      </c>
      <c r="H129" s="21">
        <v>142279</v>
      </c>
      <c r="I129" s="21">
        <v>143332</v>
      </c>
      <c r="J129" s="21">
        <v>144670</v>
      </c>
      <c r="K129" s="21">
        <v>146776</v>
      </c>
      <c r="L129" s="21">
        <v>150382</v>
      </c>
      <c r="M129" s="21">
        <v>154632</v>
      </c>
      <c r="N129" s="21">
        <v>160385</v>
      </c>
      <c r="O129" s="21">
        <v>166762</v>
      </c>
      <c r="P129" s="21">
        <v>175770</v>
      </c>
      <c r="Q129" s="21">
        <v>185590</v>
      </c>
      <c r="R129" s="21">
        <v>194031</v>
      </c>
      <c r="S129" s="21">
        <v>203011</v>
      </c>
      <c r="T129" s="21">
        <v>219650</v>
      </c>
      <c r="U129" s="7">
        <v>2.41E-2</v>
      </c>
      <c r="V129" s="8">
        <v>3255.4521</v>
      </c>
      <c r="W129" s="9">
        <v>3323.0043999999998</v>
      </c>
      <c r="X129" s="9">
        <v>3362.8416999999999</v>
      </c>
      <c r="Y129" s="9">
        <v>3402.3897999999999</v>
      </c>
      <c r="Z129" s="9">
        <v>3415.4519999999998</v>
      </c>
      <c r="AA129" s="9">
        <v>3428.9238999999998</v>
      </c>
      <c r="AB129" s="9">
        <v>3454.3011999999999</v>
      </c>
      <c r="AC129" s="9">
        <v>3486.547</v>
      </c>
      <c r="AD129" s="9">
        <v>3537.3015999999998</v>
      </c>
      <c r="AE129" s="9">
        <v>3624.2062000000001</v>
      </c>
      <c r="AF129" s="9">
        <v>3726.6311999999998</v>
      </c>
      <c r="AG129" s="9">
        <v>3865.2784999999999</v>
      </c>
      <c r="AH129" s="9">
        <v>4018.9641999999999</v>
      </c>
      <c r="AI129" s="9">
        <v>4236.0569999999998</v>
      </c>
      <c r="AJ129" s="9">
        <v>4472.7190000000001</v>
      </c>
      <c r="AK129" s="9">
        <v>4676.1471000000001</v>
      </c>
      <c r="AL129" s="9">
        <v>4892.5650999999998</v>
      </c>
      <c r="AM129" s="10">
        <v>5293.5649999999996</v>
      </c>
    </row>
    <row r="130" spans="1:39" ht="28.8" x14ac:dyDescent="0.3">
      <c r="A130" s="35"/>
      <c r="B130" s="27" t="s">
        <v>10</v>
      </c>
      <c r="C130" s="21">
        <v>112331</v>
      </c>
      <c r="D130" s="21">
        <v>113087</v>
      </c>
      <c r="E130" s="21">
        <v>113662</v>
      </c>
      <c r="F130" s="21">
        <v>114788</v>
      </c>
      <c r="G130" s="21">
        <v>116091</v>
      </c>
      <c r="H130" s="21">
        <v>118030</v>
      </c>
      <c r="I130" s="21">
        <v>120422</v>
      </c>
      <c r="J130" s="21">
        <v>122106</v>
      </c>
      <c r="K130" s="21">
        <v>123644</v>
      </c>
      <c r="L130" s="21">
        <v>124301</v>
      </c>
      <c r="M130" s="21">
        <v>125357</v>
      </c>
      <c r="N130" s="21">
        <v>126783</v>
      </c>
      <c r="O130" s="21">
        <v>129083</v>
      </c>
      <c r="P130" s="21">
        <v>132246</v>
      </c>
      <c r="Q130" s="21">
        <v>136437</v>
      </c>
      <c r="R130" s="21">
        <v>141129</v>
      </c>
      <c r="S130" s="21">
        <v>146734</v>
      </c>
      <c r="T130" s="21">
        <v>152655</v>
      </c>
      <c r="U130" s="7">
        <v>3.3500000000000002E-2</v>
      </c>
      <c r="V130" s="8">
        <v>3763.0885000000003</v>
      </c>
      <c r="W130" s="9">
        <v>3788.4145000000003</v>
      </c>
      <c r="X130" s="9">
        <v>3807.6770000000001</v>
      </c>
      <c r="Y130" s="9">
        <v>3845.3980000000001</v>
      </c>
      <c r="Z130" s="9">
        <v>3889.0485000000003</v>
      </c>
      <c r="AA130" s="9">
        <v>3954.0050000000001</v>
      </c>
      <c r="AB130" s="9">
        <v>4034.1370000000002</v>
      </c>
      <c r="AC130" s="9">
        <v>4090.5510000000004</v>
      </c>
      <c r="AD130" s="9">
        <v>4142.0740000000005</v>
      </c>
      <c r="AE130" s="9">
        <v>4164.0835000000006</v>
      </c>
      <c r="AF130" s="9">
        <v>4199.4594999999999</v>
      </c>
      <c r="AG130" s="9">
        <v>4247.2305000000006</v>
      </c>
      <c r="AH130" s="9">
        <v>4324.2804999999998</v>
      </c>
      <c r="AI130" s="9">
        <v>4430.241</v>
      </c>
      <c r="AJ130" s="9">
        <v>4570.6395000000002</v>
      </c>
      <c r="AK130" s="9">
        <v>4727.8215</v>
      </c>
      <c r="AL130" s="9">
        <v>4915.5889999999999</v>
      </c>
      <c r="AM130" s="10">
        <v>5113.9425000000001</v>
      </c>
    </row>
    <row r="131" spans="1:39" ht="28.8" x14ac:dyDescent="0.3">
      <c r="A131" s="35"/>
      <c r="B131" s="27" t="s">
        <v>11</v>
      </c>
      <c r="C131" s="21">
        <v>71324</v>
      </c>
      <c r="D131" s="21">
        <v>75389</v>
      </c>
      <c r="E131" s="21">
        <v>79836</v>
      </c>
      <c r="F131" s="21">
        <v>83899</v>
      </c>
      <c r="G131" s="21">
        <v>87563</v>
      </c>
      <c r="H131" s="21">
        <v>88916</v>
      </c>
      <c r="I131" s="21">
        <v>89697</v>
      </c>
      <c r="J131" s="21">
        <v>90160</v>
      </c>
      <c r="K131" s="21">
        <v>91082</v>
      </c>
      <c r="L131" s="21">
        <v>92024</v>
      </c>
      <c r="M131" s="21">
        <v>93893</v>
      </c>
      <c r="N131" s="21">
        <v>96534</v>
      </c>
      <c r="O131" s="21">
        <v>98896</v>
      </c>
      <c r="P131" s="21">
        <v>101249</v>
      </c>
      <c r="Q131" s="21">
        <v>103032</v>
      </c>
      <c r="R131" s="21">
        <v>104827</v>
      </c>
      <c r="S131" s="21">
        <v>106907</v>
      </c>
      <c r="T131" s="21">
        <v>109046</v>
      </c>
      <c r="U131" s="7">
        <v>4.48E-2</v>
      </c>
      <c r="V131" s="8">
        <v>3195.3152</v>
      </c>
      <c r="W131" s="9">
        <v>3377.4272000000001</v>
      </c>
      <c r="X131" s="9">
        <v>3576.6527999999998</v>
      </c>
      <c r="Y131" s="9">
        <v>3758.6752000000001</v>
      </c>
      <c r="Z131" s="9">
        <v>3922.8224</v>
      </c>
      <c r="AA131" s="9">
        <v>3983.4367999999999</v>
      </c>
      <c r="AB131" s="9">
        <v>4018.4256</v>
      </c>
      <c r="AC131" s="9">
        <v>4039.1680000000001</v>
      </c>
      <c r="AD131" s="9">
        <v>4080.4735999999998</v>
      </c>
      <c r="AE131" s="9">
        <v>4122.6751999999997</v>
      </c>
      <c r="AF131" s="9">
        <v>4206.4063999999998</v>
      </c>
      <c r="AG131" s="9">
        <v>4324.7232000000004</v>
      </c>
      <c r="AH131" s="9">
        <v>4430.5407999999998</v>
      </c>
      <c r="AI131" s="9">
        <v>4535.9552000000003</v>
      </c>
      <c r="AJ131" s="9">
        <v>4615.8335999999999</v>
      </c>
      <c r="AK131" s="9">
        <v>4696.2496000000001</v>
      </c>
      <c r="AL131" s="9">
        <v>4789.4336000000003</v>
      </c>
      <c r="AM131" s="10">
        <v>4885.2608</v>
      </c>
    </row>
    <row r="132" spans="1:39" ht="28.8" x14ac:dyDescent="0.3">
      <c r="A132" s="35"/>
      <c r="B132" s="27" t="s">
        <v>12</v>
      </c>
      <c r="C132" s="21">
        <v>39659</v>
      </c>
      <c r="D132" s="21">
        <v>41241</v>
      </c>
      <c r="E132" s="21">
        <v>41880</v>
      </c>
      <c r="F132" s="21">
        <v>42547</v>
      </c>
      <c r="G132" s="21">
        <v>43564</v>
      </c>
      <c r="H132" s="21">
        <v>46884</v>
      </c>
      <c r="I132" s="21">
        <v>50420</v>
      </c>
      <c r="J132" s="21">
        <v>53423</v>
      </c>
      <c r="K132" s="21">
        <v>55853</v>
      </c>
      <c r="L132" s="21">
        <v>58378</v>
      </c>
      <c r="M132" s="21">
        <v>59414</v>
      </c>
      <c r="N132" s="21">
        <v>59969</v>
      </c>
      <c r="O132" s="21">
        <v>61260</v>
      </c>
      <c r="P132" s="21">
        <v>63100</v>
      </c>
      <c r="Q132" s="21">
        <v>64989</v>
      </c>
      <c r="R132" s="21">
        <v>67152</v>
      </c>
      <c r="S132" s="21">
        <v>69687</v>
      </c>
      <c r="T132" s="21">
        <v>71342</v>
      </c>
      <c r="U132" s="7">
        <v>5.7200000000000001E-2</v>
      </c>
      <c r="V132" s="8">
        <v>2268.4947999999999</v>
      </c>
      <c r="W132" s="9">
        <v>2358.9852000000001</v>
      </c>
      <c r="X132" s="9">
        <v>2395.5360000000001</v>
      </c>
      <c r="Y132" s="9">
        <v>2433.6884</v>
      </c>
      <c r="Z132" s="9">
        <v>2491.8607999999999</v>
      </c>
      <c r="AA132" s="9">
        <v>2681.7647999999999</v>
      </c>
      <c r="AB132" s="9">
        <v>2884.0239999999999</v>
      </c>
      <c r="AC132" s="9">
        <v>3055.7955999999999</v>
      </c>
      <c r="AD132" s="9">
        <v>3194.7916</v>
      </c>
      <c r="AE132" s="9">
        <v>3339.2215999999999</v>
      </c>
      <c r="AF132" s="9">
        <v>3398.4808000000003</v>
      </c>
      <c r="AG132" s="9">
        <v>3430.2267999999999</v>
      </c>
      <c r="AH132" s="9">
        <v>3504.0720000000001</v>
      </c>
      <c r="AI132" s="9">
        <v>3609.32</v>
      </c>
      <c r="AJ132" s="9">
        <v>3717.3708000000001</v>
      </c>
      <c r="AK132" s="9">
        <v>3841.0944</v>
      </c>
      <c r="AL132" s="9">
        <v>3986.0963999999999</v>
      </c>
      <c r="AM132" s="10">
        <v>4080.7624000000001</v>
      </c>
    </row>
    <row r="133" spans="1:39" ht="29.4" thickBot="1" x14ac:dyDescent="0.35">
      <c r="A133" s="36"/>
      <c r="B133" s="24" t="s">
        <v>13</v>
      </c>
      <c r="C133" s="22">
        <v>16733</v>
      </c>
      <c r="D133" s="22">
        <v>17660</v>
      </c>
      <c r="E133" s="22">
        <v>18986</v>
      </c>
      <c r="F133" s="22">
        <v>20188</v>
      </c>
      <c r="G133" s="22">
        <v>21202</v>
      </c>
      <c r="H133" s="22">
        <v>21714</v>
      </c>
      <c r="I133" s="22">
        <v>22614</v>
      </c>
      <c r="J133" s="22">
        <v>23900</v>
      </c>
      <c r="K133" s="22">
        <v>25059</v>
      </c>
      <c r="L133" s="22">
        <v>26351</v>
      </c>
      <c r="M133" s="22">
        <v>28833</v>
      </c>
      <c r="N133" s="22">
        <v>31447</v>
      </c>
      <c r="O133" s="22">
        <v>33778</v>
      </c>
      <c r="P133" s="22">
        <v>35794</v>
      </c>
      <c r="Q133" s="22">
        <v>38180</v>
      </c>
      <c r="R133" s="22">
        <v>40198</v>
      </c>
      <c r="S133" s="22">
        <v>42014</v>
      </c>
      <c r="T133" s="22">
        <v>43398</v>
      </c>
      <c r="U133" s="11">
        <v>7.2400000000000006E-2</v>
      </c>
      <c r="V133" s="12">
        <v>1211.4692</v>
      </c>
      <c r="W133" s="13">
        <v>1278.5840000000001</v>
      </c>
      <c r="X133" s="13">
        <v>1374.5864000000001</v>
      </c>
      <c r="Y133" s="13">
        <v>1461.6112000000001</v>
      </c>
      <c r="Z133" s="13">
        <v>1535.0248000000001</v>
      </c>
      <c r="AA133" s="13">
        <v>1572.0936000000002</v>
      </c>
      <c r="AB133" s="13">
        <v>1637.2536000000002</v>
      </c>
      <c r="AC133" s="13">
        <v>1730.3600000000001</v>
      </c>
      <c r="AD133" s="13">
        <v>1814.2716000000003</v>
      </c>
      <c r="AE133" s="13">
        <v>1907.8124000000003</v>
      </c>
      <c r="AF133" s="13">
        <v>2087.5092</v>
      </c>
      <c r="AG133" s="13">
        <v>2276.7628</v>
      </c>
      <c r="AH133" s="13">
        <v>2445.5272</v>
      </c>
      <c r="AI133" s="13">
        <v>2591.4856000000004</v>
      </c>
      <c r="AJ133" s="13">
        <v>2764.2320000000004</v>
      </c>
      <c r="AK133" s="13">
        <v>2910.3352000000004</v>
      </c>
      <c r="AL133" s="13">
        <v>3041.8136000000004</v>
      </c>
      <c r="AM133" s="14">
        <v>3142.0152000000003</v>
      </c>
    </row>
    <row r="134" spans="1:39" ht="15" thickBot="1" x14ac:dyDescent="0.35">
      <c r="A134" s="15"/>
      <c r="B134" s="28"/>
      <c r="U134" s="7" t="s">
        <v>14</v>
      </c>
      <c r="V134" s="16">
        <f>SUM(V123:V133)</f>
        <v>22982.323</v>
      </c>
      <c r="W134" s="17">
        <f t="shared" ref="W134:AM134" si="10">SUM(W123:W133)</f>
        <v>23656.0098</v>
      </c>
      <c r="X134" s="17">
        <f t="shared" si="10"/>
        <v>24332.396099999998</v>
      </c>
      <c r="Y134" s="17">
        <f t="shared" si="10"/>
        <v>25030.711300000003</v>
      </c>
      <c r="Z134" s="17">
        <f t="shared" si="10"/>
        <v>25722.363899999997</v>
      </c>
      <c r="AA134" s="17">
        <f t="shared" si="10"/>
        <v>26426.824199999999</v>
      </c>
      <c r="AB134" s="17">
        <f t="shared" si="10"/>
        <v>27200.906299999999</v>
      </c>
      <c r="AC134" s="17">
        <f t="shared" si="10"/>
        <v>27943.153700000006</v>
      </c>
      <c r="AD134" s="17">
        <f t="shared" si="10"/>
        <v>28689.872800000001</v>
      </c>
      <c r="AE134" s="17">
        <f t="shared" si="10"/>
        <v>29459.323300000004</v>
      </c>
      <c r="AF134" s="17">
        <f t="shared" si="10"/>
        <v>30279.923700000003</v>
      </c>
      <c r="AG134" s="17">
        <f t="shared" si="10"/>
        <v>31123.97</v>
      </c>
      <c r="AH134" s="17">
        <f t="shared" si="10"/>
        <v>32074.167799999999</v>
      </c>
      <c r="AI134" s="17">
        <f t="shared" si="10"/>
        <v>33098.829100000003</v>
      </c>
      <c r="AJ134" s="17">
        <f t="shared" si="10"/>
        <v>34154.556300000004</v>
      </c>
      <c r="AK134" s="17">
        <f t="shared" si="10"/>
        <v>35189.670699999995</v>
      </c>
      <c r="AL134" s="17">
        <f t="shared" si="10"/>
        <v>36252.849900000001</v>
      </c>
      <c r="AM134" s="18">
        <f t="shared" si="10"/>
        <v>37256.130900000004</v>
      </c>
    </row>
  </sheetData>
  <mergeCells count="14">
    <mergeCell ref="A99:A109"/>
    <mergeCell ref="A111:A121"/>
    <mergeCell ref="A123:A133"/>
    <mergeCell ref="A3:A13"/>
    <mergeCell ref="A15:A25"/>
    <mergeCell ref="A27:A37"/>
    <mergeCell ref="A39:A49"/>
    <mergeCell ref="A51:A61"/>
    <mergeCell ref="A63:A73"/>
    <mergeCell ref="V1:AM1"/>
    <mergeCell ref="C1:T1"/>
    <mergeCell ref="B1:B2"/>
    <mergeCell ref="A75:A85"/>
    <mergeCell ref="A87:A97"/>
  </mergeCells>
  <hyperlinks>
    <hyperlink ref="A2" r:id="rId1" location="F" display="http://www5.statcan.gc.ca/cansim/a47 - F" xr:uid="{3C24CB39-F68E-478D-B9EC-5BF2789B03C5}"/>
  </hyperlinks>
  <pageMargins left="0.7" right="0.7" top="0.75" bottom="0.75" header="0.3" footer="0.3"/>
  <pageSetup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Armstrong</dc:creator>
  <cp:lastModifiedBy>Vinay K</cp:lastModifiedBy>
  <dcterms:created xsi:type="dcterms:W3CDTF">2019-12-21T22:40:07Z</dcterms:created>
  <dcterms:modified xsi:type="dcterms:W3CDTF">2019-12-30T20:41:50Z</dcterms:modified>
</cp:coreProperties>
</file>