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https://informaplc-my.sharepoint.com/personal/boon_lee_informa_com/Documents/Desktop/"/>
    </mc:Choice>
  </mc:AlternateContent>
  <xr:revisionPtr revIDLastSave="0" documentId="8_{D8FF49E5-69C5-423C-A173-7B85A4886885}" xr6:coauthVersionLast="45" xr6:coauthVersionMax="45" xr10:uidLastSave="{00000000-0000-0000-0000-000000000000}"/>
  <bookViews>
    <workbookView xWindow="28680" yWindow="-120" windowWidth="19440" windowHeight="15000" tabRatio="884" xr2:uid="{00000000-000D-0000-FFFF-FFFF00000000}"/>
  </bookViews>
  <sheets>
    <sheet name="Figure S1" sheetId="7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79" i="7" l="1"/>
  <c r="C32" i="7" l="1"/>
  <c r="J80" i="7" l="1"/>
  <c r="B85" i="7"/>
  <c r="B86" i="7"/>
  <c r="B87" i="7"/>
  <c r="B88" i="7"/>
  <c r="B78" i="7"/>
  <c r="B80" i="7"/>
  <c r="B81" i="7"/>
  <c r="B82" i="7"/>
  <c r="B83" i="7"/>
  <c r="B84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51" i="7"/>
  <c r="C9" i="7" l="1"/>
  <c r="C8" i="7"/>
  <c r="C25" i="7"/>
  <c r="C31" i="7"/>
  <c r="J79" i="7" s="1"/>
  <c r="C21" i="7"/>
  <c r="C22" i="7"/>
  <c r="C23" i="7"/>
  <c r="C26" i="7"/>
  <c r="C20" i="7"/>
  <c r="C19" i="7"/>
  <c r="C18" i="7"/>
  <c r="C29" i="7"/>
  <c r="C27" i="7"/>
  <c r="C17" i="7"/>
  <c r="C16" i="7"/>
  <c r="C15" i="7"/>
  <c r="C14" i="7"/>
  <c r="C13" i="7"/>
  <c r="C37" i="7"/>
  <c r="C24" i="7"/>
  <c r="C28" i="7"/>
  <c r="C12" i="7"/>
  <c r="C35" i="7"/>
  <c r="C36" i="7"/>
  <c r="C30" i="7"/>
  <c r="C11" i="7"/>
  <c r="C10" i="7"/>
  <c r="C7" i="7"/>
  <c r="J55" i="7" s="1"/>
  <c r="C5" i="7"/>
  <c r="C6" i="7"/>
  <c r="J54" i="7" s="1"/>
  <c r="C38" i="7"/>
  <c r="J86" i="7" s="1"/>
  <c r="C40" i="7"/>
  <c r="J88" i="7" s="1"/>
  <c r="C33" i="7"/>
  <c r="J81" i="7" s="1"/>
  <c r="C39" i="7"/>
  <c r="J87" i="7" s="1"/>
  <c r="C34" i="7"/>
  <c r="J82" i="7" s="1"/>
  <c r="C4" i="7"/>
  <c r="J52" i="7" s="1"/>
  <c r="C3" i="7"/>
  <c r="J51" i="7" s="1"/>
  <c r="E35" i="7" l="1"/>
  <c r="J83" i="7"/>
  <c r="F5" i="7"/>
  <c r="J53" i="7"/>
  <c r="F28" i="7"/>
  <c r="J76" i="7"/>
  <c r="F27" i="7"/>
  <c r="J75" i="7"/>
  <c r="E21" i="7"/>
  <c r="J69" i="7"/>
  <c r="F11" i="7"/>
  <c r="J59" i="7"/>
  <c r="F13" i="7"/>
  <c r="J61" i="7"/>
  <c r="F19" i="7"/>
  <c r="J67" i="7"/>
  <c r="E8" i="7"/>
  <c r="J56" i="7"/>
  <c r="E30" i="7"/>
  <c r="J78" i="7"/>
  <c r="E14" i="7"/>
  <c r="J62" i="7"/>
  <c r="E20" i="7"/>
  <c r="J68" i="7"/>
  <c r="E9" i="7"/>
  <c r="J57" i="7"/>
  <c r="F36" i="7"/>
  <c r="J84" i="7"/>
  <c r="F15" i="7"/>
  <c r="J63" i="7"/>
  <c r="E26" i="7"/>
  <c r="J74" i="7"/>
  <c r="E16" i="7"/>
  <c r="J64" i="7"/>
  <c r="F23" i="7"/>
  <c r="J71" i="7"/>
  <c r="E12" i="7"/>
  <c r="J60" i="7"/>
  <c r="F17" i="7"/>
  <c r="J65" i="7"/>
  <c r="E22" i="7"/>
  <c r="J70" i="7"/>
  <c r="F24" i="7"/>
  <c r="J72" i="7"/>
  <c r="F29" i="7"/>
  <c r="J77" i="7"/>
  <c r="F31" i="7"/>
  <c r="F10" i="7"/>
  <c r="J58" i="7"/>
  <c r="F37" i="7"/>
  <c r="J85" i="7"/>
  <c r="F18" i="7"/>
  <c r="J66" i="7"/>
  <c r="E25" i="7"/>
  <c r="J73" i="7"/>
  <c r="E17" i="7"/>
  <c r="F30" i="7"/>
  <c r="F22" i="7"/>
  <c r="F9" i="7"/>
  <c r="F14" i="7"/>
  <c r="F12" i="7"/>
  <c r="F20" i="7"/>
  <c r="E31" i="7"/>
  <c r="E23" i="7"/>
  <c r="F8" i="7"/>
  <c r="E37" i="7"/>
  <c r="E18" i="7"/>
  <c r="E36" i="7"/>
  <c r="E15" i="7"/>
  <c r="F25" i="7"/>
  <c r="E28" i="7"/>
  <c r="F26" i="7"/>
  <c r="E19" i="7"/>
  <c r="E5" i="7"/>
  <c r="F35" i="7"/>
  <c r="E24" i="7"/>
  <c r="F16" i="7"/>
  <c r="E29" i="7"/>
  <c r="E10" i="7"/>
  <c r="E27" i="7"/>
  <c r="F21" i="7"/>
  <c r="E11" i="7"/>
  <c r="E13" i="7"/>
  <c r="E40" i="7" l="1"/>
  <c r="F39" i="7"/>
  <c r="E3" i="7"/>
  <c r="F4" i="7"/>
  <c r="F38" i="7"/>
  <c r="F6" i="7"/>
  <c r="F33" i="7"/>
  <c r="F7" i="7"/>
  <c r="E32" i="7"/>
  <c r="E4" i="7"/>
  <c r="E6" i="7"/>
  <c r="E33" i="7"/>
  <c r="E7" i="7"/>
  <c r="E34" i="7"/>
  <c r="E38" i="7" l="1"/>
  <c r="E39" i="7"/>
  <c r="F3" i="7"/>
  <c r="F40" i="7"/>
  <c r="F32" i="7"/>
  <c r="F34" i="7"/>
</calcChain>
</file>

<file path=xl/sharedStrings.xml><?xml version="1.0" encoding="utf-8"?>
<sst xmlns="http://schemas.openxmlformats.org/spreadsheetml/2006/main" count="70" uniqueCount="52">
  <si>
    <t>p</t>
  </si>
  <si>
    <t>P</t>
  </si>
  <si>
    <t>Zmienna wyjaśniająca</t>
  </si>
  <si>
    <t>l.p</t>
  </si>
  <si>
    <t>l</t>
  </si>
  <si>
    <t>Place of residence (city &gt;20.000 inhabitants vs. city &lt;20.000 inhabitants)</t>
  </si>
  <si>
    <t>Lower</t>
  </si>
  <si>
    <t>Upper</t>
  </si>
  <si>
    <t>BMI (per 1 kg/m2 increase)</t>
  </si>
  <si>
    <t>Age (per 1 year increase)</t>
  </si>
  <si>
    <t>Current smoker (vs. past and never smoker)</t>
  </si>
  <si>
    <t>&lt;0.0001</t>
  </si>
  <si>
    <t>OR</t>
  </si>
  <si>
    <t>WHR (per 0.1 unit increase)</t>
  </si>
  <si>
    <t>Diabetes mellitus in 1st degree relatives(s) (vs. no FH of diabetes mellitus)</t>
  </si>
  <si>
    <t>Odds Ratio (95% CI); P value</t>
  </si>
  <si>
    <t>Household situation (good and very good vs. average and below)</t>
  </si>
  <si>
    <t>Education  (higher vs. primary or secondary)</t>
  </si>
  <si>
    <t>Waist (per 5 cm increase)</t>
  </si>
  <si>
    <t>Creatinine (per 10 umol/l increase)</t>
  </si>
  <si>
    <t>SBP (per 10 mmHg increase)</t>
  </si>
  <si>
    <t>DBP (per 5 mmHg increase)</t>
  </si>
  <si>
    <t>Calcium (per 0.1 unit mmol/l increase)</t>
  </si>
  <si>
    <t>Apolipoprotein B (per 0.1 mmol/l increase)</t>
  </si>
  <si>
    <t>HbA1c (per 0.25% increase)</t>
  </si>
  <si>
    <t>GGTP (per 5 unit increase)</t>
  </si>
  <si>
    <t>ALP (per 5 unit increase)</t>
  </si>
  <si>
    <t>ALT (per 5 unit increase)</t>
  </si>
  <si>
    <t>Phosphorous (per 0.1 unit mmol/l increase)</t>
  </si>
  <si>
    <t>AST (per 5 unit increase)</t>
  </si>
  <si>
    <t>Corrected calcium (per 0.1 mmol/l increase)</t>
  </si>
  <si>
    <t>Apolipoprotein A (per 0.1 mmol/l increase)</t>
  </si>
  <si>
    <t>Total protein (per 5 g/l increase)</t>
  </si>
  <si>
    <t>WBC (per 10^3/mm3 increase)</t>
  </si>
  <si>
    <t>Fibrinogen (per 50 mg/dl increase)</t>
  </si>
  <si>
    <t>Vitamin D (per 5 nmol/l increase)</t>
  </si>
  <si>
    <t>Lower risk of MetS</t>
  </si>
  <si>
    <t>Higher risk of MetS</t>
  </si>
  <si>
    <t>Male sex</t>
  </si>
  <si>
    <t>LDL-C (per 1 mmol/l increase)</t>
  </si>
  <si>
    <t>HDL-C (per 1 mmol/l increase)</t>
  </si>
  <si>
    <t>TG (per 0.2 mmol/l increase)</t>
  </si>
  <si>
    <t>TC (per 1 mmol/l increase)</t>
  </si>
  <si>
    <t>HDL[%] (per 5% increase)</t>
  </si>
  <si>
    <t>hs-CRP  (per 1 mg/l increase)</t>
  </si>
  <si>
    <t>Lipoprotein (a) (per 5 mmol/l increase)</t>
  </si>
  <si>
    <t>Albumin (per 5 g/l increase)</t>
  </si>
  <si>
    <t>Uric acid (per 50 umo/l increase)</t>
  </si>
  <si>
    <t>P-CAD in 1st degree relative(s) (vs. no FH of P-CAD)</t>
  </si>
  <si>
    <t>Glucose (per 0.5 mmol/l increase)</t>
  </si>
  <si>
    <r>
      <rPr>
        <b/>
        <sz val="16"/>
        <color theme="1"/>
        <rFont val="Calibri"/>
        <family val="2"/>
        <scheme val="minor"/>
      </rPr>
      <t>Figure S1</t>
    </r>
    <r>
      <rPr>
        <sz val="16"/>
        <color theme="1"/>
        <rFont val="Calibri"/>
        <family val="2"/>
        <charset val="238"/>
        <scheme val="minor"/>
      </rPr>
      <t xml:space="preserve"> Factors associated with metabolic syndrome. Univariate analysis. </t>
    </r>
  </si>
  <si>
    <r>
      <t xml:space="preserve">Notes: ALP – alkaline phosphatase. AST – aspartate transaminase. ALT – alanine aminotransferase. BMI – body mass index. P-CAD – premature coronary artery disease. DBP – diastolic blood pressure. FH – family history. GGTP – gamma-glutamyl transpeptidase. HbA1c – glycated hemoglobin. HDL-C – high-density lipoprotein cholesterol. LDL-C – low-density lipoprotein cholesterol. MetS – metabolic syndrome. SBP – systolic blood pressure. WBC – white blood cells. WHR – waist/hip ratio. 95% CI – 95% confidence interval. hs-CRP – high-sensitivity C-reactive protein. TC – total cholesterol. TG – </t>
    </r>
    <r>
      <rPr>
        <sz val="12"/>
        <color rgb="FF000000"/>
        <rFont val="Arial"/>
        <family val="2"/>
      </rPr>
      <t>triglycerides.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</si>
</sst>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0"/>
    <numFmt numFmtId="165" formatCode="0.00000"/>
  </numFmts>
  <fonts count="11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color rgb="FF000000"/>
      <name val="Calibri"/>
      <family val="2"/>
      <charset val="238"/>
      <scheme val="minor"/>
    </font>
    <font>
      <outline/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8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center" readingOrder="1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2" borderId="0" xfId="0" applyFont="1" applyFill="1"/>
    <xf numFmtId="0" fontId="3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2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/>
    <xf numFmtId="0" fontId="6" fillId="2" borderId="0" xfId="0" applyFont="1" applyFill="1" applyBorder="1" applyAlignment="1">
      <alignment horizontal="left"/>
    </xf>
    <xf numFmtId="0" fontId="6" fillId="2" borderId="2" xfId="0" applyFont="1" applyFill="1" applyBorder="1"/>
    <xf numFmtId="0" fontId="3" fillId="2" borderId="2" xfId="0" applyFont="1" applyFill="1" applyBorder="1"/>
    <xf numFmtId="0" fontId="3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center"/>
    </xf>
    <xf numFmtId="0" fontId="6" fillId="2" borderId="0" xfId="0" applyFont="1" applyFill="1"/>
    <xf numFmtId="0" fontId="6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9" fillId="0" borderId="0" xfId="0" applyFont="1" applyAlignment="1">
      <alignment horizontal="justify" vertic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74644926065083"/>
          <c:y val="3.1155561925863901E-2"/>
          <c:w val="0.7361588606486027"/>
          <c:h val="0.931523299589794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S1'!$B$3:$B$40</c:f>
              <c:strCache>
                <c:ptCount val="38"/>
                <c:pt idx="0">
                  <c:v>Male sex</c:v>
                </c:pt>
                <c:pt idx="1">
                  <c:v>Age (per 1 year increase)</c:v>
                </c:pt>
                <c:pt idx="2">
                  <c:v>Waist (per 5 cm increase)</c:v>
                </c:pt>
                <c:pt idx="3">
                  <c:v>BMI (per 1 kg/m2 increase)</c:v>
                </c:pt>
                <c:pt idx="4">
                  <c:v>WHR (per 0.1 unit increase)</c:v>
                </c:pt>
                <c:pt idx="5">
                  <c:v>Uric acid (per 50 umo/l increase)</c:v>
                </c:pt>
                <c:pt idx="6">
                  <c:v>Creatinine (per 10 umol/l increase)</c:v>
                </c:pt>
                <c:pt idx="7">
                  <c:v>SBP (per 10 mmHg increase)</c:v>
                </c:pt>
                <c:pt idx="8">
                  <c:v>DBP (per 5 mmHg increase)</c:v>
                </c:pt>
                <c:pt idx="9">
                  <c:v>Calcium (per 0.1 unit mmol/l increase)</c:v>
                </c:pt>
                <c:pt idx="10">
                  <c:v>TC (per 1 mmol/l increase)</c:v>
                </c:pt>
                <c:pt idx="11">
                  <c:v>LDL-C (per 1 mmol/l increase)</c:v>
                </c:pt>
                <c:pt idx="12">
                  <c:v>HDL-C (per 1 mmol/l increase)</c:v>
                </c:pt>
                <c:pt idx="13">
                  <c:v>HDL[%] (per 5% increase)</c:v>
                </c:pt>
                <c:pt idx="14">
                  <c:v>TG (per 0.2 mmol/l increase)</c:v>
                </c:pt>
                <c:pt idx="15">
                  <c:v>Apolipoprotein B (per 0.1 mmol/l increase)</c:v>
                </c:pt>
                <c:pt idx="16">
                  <c:v>Glucose (per 0.5 mmol/l increase)</c:v>
                </c:pt>
                <c:pt idx="17">
                  <c:v>HbA1c (per 0.25% increase)</c:v>
                </c:pt>
                <c:pt idx="18">
                  <c:v>GGTP (per 5 unit increase)</c:v>
                </c:pt>
                <c:pt idx="19">
                  <c:v>ALP (per 5 unit increase)</c:v>
                </c:pt>
                <c:pt idx="20">
                  <c:v>ALT (per 5 unit increase)</c:v>
                </c:pt>
                <c:pt idx="21">
                  <c:v>Phosphorous (per 0.1 unit mmol/l increase)</c:v>
                </c:pt>
                <c:pt idx="22">
                  <c:v>Albumin (per 5 g/l increase)</c:v>
                </c:pt>
                <c:pt idx="23">
                  <c:v>AST (per 5 unit increase)</c:v>
                </c:pt>
                <c:pt idx="24">
                  <c:v>Lipoprotein (a) (per 5 mmol/l increase)</c:v>
                </c:pt>
                <c:pt idx="25">
                  <c:v>Corrected calcium (per 0.1 mmol/l increase)</c:v>
                </c:pt>
                <c:pt idx="26">
                  <c:v>Apolipoprotein A (per 0.1 mmol/l increase)</c:v>
                </c:pt>
                <c:pt idx="27">
                  <c:v>WBC (per 10^3/mm3 increase)</c:v>
                </c:pt>
                <c:pt idx="28">
                  <c:v>Total protein (per 5 g/l increase)</c:v>
                </c:pt>
                <c:pt idx="29">
                  <c:v>Household situation (good and very good vs. average and below)</c:v>
                </c:pt>
                <c:pt idx="30">
                  <c:v>Current smoker (vs. past and never smoker)</c:v>
                </c:pt>
                <c:pt idx="31">
                  <c:v>P-CAD in 1st degree relative(s) (vs. no FH of P-CAD)</c:v>
                </c:pt>
                <c:pt idx="32">
                  <c:v>hs-CRP  (per 1 mg/l increase)</c:v>
                </c:pt>
                <c:pt idx="33">
                  <c:v>Fibrinogen (per 50 mg/dl increase)</c:v>
                </c:pt>
                <c:pt idx="34">
                  <c:v>Vitamin D (per 5 nmol/l increase)</c:v>
                </c:pt>
                <c:pt idx="35">
                  <c:v>Education  (higher vs. primary or secondary)</c:v>
                </c:pt>
                <c:pt idx="36">
                  <c:v>Diabetes mellitus in 1st degree relatives(s) (vs. no FH of diabetes mellitus)</c:v>
                </c:pt>
                <c:pt idx="37">
                  <c:v>Place of residence (city &gt;20.000 inhabitants vs. city &lt;20.000 inhabitants)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errBars>
            <c:errDir val="x"/>
            <c:errBarType val="both"/>
            <c:errValType val="cust"/>
            <c:noEndCap val="1"/>
            <c:plus>
              <c:numRef>
                <c:f>'Figure S1'!$F$3:$F$40</c:f>
                <c:numCache>
                  <c:formatCode>General</c:formatCode>
                  <c:ptCount val="38"/>
                  <c:pt idx="0">
                    <c:v>7.6422181955353077</c:v>
                  </c:pt>
                  <c:pt idx="1">
                    <c:v>2.4046184242243474E-2</c:v>
                  </c:pt>
                  <c:pt idx="2">
                    <c:v>0.29420914275003174</c:v>
                  </c:pt>
                  <c:pt idx="3">
                    <c:v>0.26016556367125521</c:v>
                  </c:pt>
                  <c:pt idx="4">
                    <c:v>0.88045015094288637</c:v>
                  </c:pt>
                  <c:pt idx="5">
                    <c:v>0.44598294400600436</c:v>
                  </c:pt>
                  <c:pt idx="6">
                    <c:v>0.29628353424816889</c:v>
                  </c:pt>
                  <c:pt idx="7">
                    <c:v>0.59196086827717487</c:v>
                  </c:pt>
                  <c:pt idx="8">
                    <c:v>0.21178681683603817</c:v>
                  </c:pt>
                  <c:pt idx="9">
                    <c:v>0.78169595106821621</c:v>
                  </c:pt>
                  <c:pt idx="10">
                    <c:v>0.7215019786992638</c:v>
                  </c:pt>
                  <c:pt idx="11">
                    <c:v>1.1633455561573252</c:v>
                  </c:pt>
                  <c:pt idx="12">
                    <c:v>0.16423393802710337</c:v>
                  </c:pt>
                  <c:pt idx="13">
                    <c:v>9.156879575189053E-2</c:v>
                  </c:pt>
                  <c:pt idx="14">
                    <c:v>0.17913852710169298</c:v>
                  </c:pt>
                  <c:pt idx="15">
                    <c:v>0.20513301776688642</c:v>
                  </c:pt>
                  <c:pt idx="16">
                    <c:v>1.0991413833133832</c:v>
                  </c:pt>
                  <c:pt idx="17">
                    <c:v>0.62674039932723846</c:v>
                  </c:pt>
                  <c:pt idx="18">
                    <c:v>0.14759707133595579</c:v>
                  </c:pt>
                  <c:pt idx="19">
                    <c:v>6.7688946457841181E-2</c:v>
                  </c:pt>
                  <c:pt idx="20">
                    <c:v>8.9690177049935649E-2</c:v>
                  </c:pt>
                  <c:pt idx="21">
                    <c:v>0.1292106297899609</c:v>
                  </c:pt>
                  <c:pt idx="22">
                    <c:v>1.052327178866066</c:v>
                  </c:pt>
                  <c:pt idx="23">
                    <c:v>0.16833009553877054</c:v>
                  </c:pt>
                  <c:pt idx="24">
                    <c:v>1.9783356838370514E-2</c:v>
                  </c:pt>
                  <c:pt idx="25">
                    <c:v>0.51121869041811752</c:v>
                  </c:pt>
                  <c:pt idx="26">
                    <c:v>7.692750639461543E-2</c:v>
                  </c:pt>
                  <c:pt idx="27">
                    <c:v>0.19568380274149444</c:v>
                  </c:pt>
                  <c:pt idx="28">
                    <c:v>0.27227574461857773</c:v>
                  </c:pt>
                  <c:pt idx="29">
                    <c:v>0.43169888051382388</c:v>
                  </c:pt>
                  <c:pt idx="30">
                    <c:v>1.2655603890535789</c:v>
                  </c:pt>
                  <c:pt idx="31">
                    <c:v>0.93842024063975593</c:v>
                  </c:pt>
                  <c:pt idx="32">
                    <c:v>7.5566833346322415E-2</c:v>
                  </c:pt>
                  <c:pt idx="33">
                    <c:v>0.25032902676274182</c:v>
                  </c:pt>
                  <c:pt idx="34">
                    <c:v>0.13264936136254923</c:v>
                  </c:pt>
                  <c:pt idx="35">
                    <c:v>0.57825855404553073</c:v>
                  </c:pt>
                  <c:pt idx="36">
                    <c:v>1.1366248945780804</c:v>
                  </c:pt>
                  <c:pt idx="37">
                    <c:v>0.77968310168417543</c:v>
                  </c:pt>
                </c:numCache>
              </c:numRef>
            </c:plus>
            <c:minus>
              <c:numRef>
                <c:f>'Figure S1'!$E$3:$E$40</c:f>
                <c:numCache>
                  <c:formatCode>General</c:formatCode>
                  <c:ptCount val="38"/>
                  <c:pt idx="0">
                    <c:v>3.4977818044646929</c:v>
                  </c:pt>
                  <c:pt idx="1">
                    <c:v>2.5953815757756571E-2</c:v>
                  </c:pt>
                  <c:pt idx="2">
                    <c:v>0.23579085724996829</c:v>
                  </c:pt>
                  <c:pt idx="3">
                    <c:v>0.20983443632874477</c:v>
                  </c:pt>
                  <c:pt idx="4">
                    <c:v>0.60954984905711362</c:v>
                  </c:pt>
                  <c:pt idx="5">
                    <c:v>0.34401705599399546</c:v>
                  </c:pt>
                  <c:pt idx="6">
                    <c:v>0.23371646575183114</c:v>
                  </c:pt>
                  <c:pt idx="7">
                    <c:v>0.42803913172282515</c:v>
                  </c:pt>
                  <c:pt idx="8">
                    <c:v>0.17821318316396195</c:v>
                  </c:pt>
                  <c:pt idx="9">
                    <c:v>0.54830404893178386</c:v>
                  </c:pt>
                  <c:pt idx="10">
                    <c:v>0.51849802130073619</c:v>
                  </c:pt>
                  <c:pt idx="11">
                    <c:v>0.78665444384267458</c:v>
                  </c:pt>
                  <c:pt idx="12">
                    <c:v>8.5766061972896629E-2</c:v>
                  </c:pt>
                  <c:pt idx="13">
                    <c:v>8.8431204248109518E-2</c:v>
                  </c:pt>
                  <c:pt idx="14">
                    <c:v>0.15086147289830687</c:v>
                  </c:pt>
                  <c:pt idx="15">
                    <c:v>0.16486698223311369</c:v>
                  </c:pt>
                  <c:pt idx="16">
                    <c:v>0.7408586166866169</c:v>
                  </c:pt>
                  <c:pt idx="17">
                    <c:v>0.45325960067276161</c:v>
                  </c:pt>
                  <c:pt idx="18">
                    <c:v>0.12240292866404423</c:v>
                  </c:pt>
                  <c:pt idx="19">
                    <c:v>6.2311053542158712E-2</c:v>
                  </c:pt>
                  <c:pt idx="20">
                    <c:v>7.0309822950064271E-2</c:v>
                  </c:pt>
                  <c:pt idx="21">
                    <c:v>0.1107893702100391</c:v>
                  </c:pt>
                  <c:pt idx="22">
                    <c:v>0.64767282113393421</c:v>
                  </c:pt>
                  <c:pt idx="23">
                    <c:v>0.12166990446122949</c:v>
                  </c:pt>
                  <c:pt idx="24">
                    <c:v>2.0216643161629522E-2</c:v>
                  </c:pt>
                  <c:pt idx="25">
                    <c:v>0.32878130958188234</c:v>
                  </c:pt>
                  <c:pt idx="26">
                    <c:v>7.3072493605384592E-2</c:v>
                  </c:pt>
                  <c:pt idx="27">
                    <c:v>0.17431619725850567</c:v>
                  </c:pt>
                  <c:pt idx="28">
                    <c:v>0.20772425538142214</c:v>
                  </c:pt>
                  <c:pt idx="29">
                    <c:v>0.25830111948617618</c:v>
                  </c:pt>
                  <c:pt idx="30">
                    <c:v>0.74443961094642097</c:v>
                  </c:pt>
                  <c:pt idx="31">
                    <c:v>0.56157975936024396</c:v>
                  </c:pt>
                  <c:pt idx="32">
                    <c:v>9.4433166653677625E-2</c:v>
                  </c:pt>
                  <c:pt idx="33">
                    <c:v>0.20967097323725814</c:v>
                  </c:pt>
                  <c:pt idx="34">
                    <c:v>0.11735063863745065</c:v>
                  </c:pt>
                  <c:pt idx="35">
                    <c:v>0.3417414459544692</c:v>
                  </c:pt>
                  <c:pt idx="36">
                    <c:v>0.61337510542191964</c:v>
                  </c:pt>
                  <c:pt idx="37">
                    <c:v>0.40031689831582451</c:v>
                  </c:pt>
                </c:numCache>
              </c:numRef>
            </c:minus>
          </c:errBars>
          <c:xVal>
            <c:numRef>
              <c:f>'Figure S1'!$C$3:$C$40</c:f>
              <c:numCache>
                <c:formatCode>0.00</c:formatCode>
                <c:ptCount val="38"/>
                <c:pt idx="0">
                  <c:v>7.5677818044646932</c:v>
                </c:pt>
                <c:pt idx="1">
                  <c:v>1.0659538157577566</c:v>
                </c:pt>
                <c:pt idx="2">
                  <c:v>1.6657908572499682</c:v>
                </c:pt>
                <c:pt idx="3">
                  <c:v>1.5098344363287448</c:v>
                </c:pt>
                <c:pt idx="4">
                  <c:v>2.3695498490571136</c:v>
                </c:pt>
                <c:pt idx="5">
                  <c:v>1.8940170559939955</c:v>
                </c:pt>
                <c:pt idx="6">
                  <c:v>1.4337164657518311</c:v>
                </c:pt>
                <c:pt idx="7">
                  <c:v>2.1580391317228251</c:v>
                </c:pt>
                <c:pt idx="8">
                  <c:v>1.3582131831639619</c:v>
                </c:pt>
                <c:pt idx="9">
                  <c:v>2.0283040489317838</c:v>
                </c:pt>
                <c:pt idx="10">
                  <c:v>2.2584980213007362</c:v>
                </c:pt>
                <c:pt idx="11">
                  <c:v>2.9766544438426745</c:v>
                </c:pt>
                <c:pt idx="12">
                  <c:v>0.15576606197289664</c:v>
                </c:pt>
                <c:pt idx="13">
                  <c:v>0.44843120424810951</c:v>
                </c:pt>
                <c:pt idx="14">
                  <c:v>1.510861472898307</c:v>
                </c:pt>
                <c:pt idx="15">
                  <c:v>1.5548669822331136</c:v>
                </c:pt>
                <c:pt idx="16">
                  <c:v>2.6708586166866168</c:v>
                </c:pt>
                <c:pt idx="17">
                  <c:v>1.8932596006727616</c:v>
                </c:pt>
                <c:pt idx="18">
                  <c:v>1.3624029286640442</c:v>
                </c:pt>
                <c:pt idx="19">
                  <c:v>1.1223110535421588</c:v>
                </c:pt>
                <c:pt idx="20">
                  <c:v>1.1403098229500643</c:v>
                </c:pt>
                <c:pt idx="21">
                  <c:v>0.73078937021003909</c:v>
                </c:pt>
                <c:pt idx="22">
                  <c:v>1.8376728211339342</c:v>
                </c:pt>
                <c:pt idx="23">
                  <c:v>1.1716699044612295</c:v>
                </c:pt>
                <c:pt idx="24">
                  <c:v>1.0202166431616295</c:v>
                </c:pt>
                <c:pt idx="25">
                  <c:v>1.3787813095818824</c:v>
                </c:pt>
                <c:pt idx="26">
                  <c:v>0.91307249360538456</c:v>
                </c:pt>
                <c:pt idx="27">
                  <c:v>1.1343161972585056</c:v>
                </c:pt>
                <c:pt idx="28">
                  <c:v>1.1377242553814222</c:v>
                </c:pt>
                <c:pt idx="29">
                  <c:v>0.64830111948617619</c:v>
                </c:pt>
                <c:pt idx="30">
                  <c:v>1.634439610946421</c:v>
                </c:pt>
                <c:pt idx="31">
                  <c:v>1.4015797593602439</c:v>
                </c:pt>
                <c:pt idx="32">
                  <c:v>1.0144331666536777</c:v>
                </c:pt>
                <c:pt idx="33">
                  <c:v>1.0196709732372582</c:v>
                </c:pt>
                <c:pt idx="34">
                  <c:v>1.0373506386374507</c:v>
                </c:pt>
                <c:pt idx="35">
                  <c:v>0.86174144595446922</c:v>
                </c:pt>
                <c:pt idx="36">
                  <c:v>1.1333751054219197</c:v>
                </c:pt>
                <c:pt idx="37">
                  <c:v>0.93031689831582454</c:v>
                </c:pt>
              </c:numCache>
            </c:numRef>
          </c:xVal>
          <c:yVal>
            <c:numRef>
              <c:f>'Figure S1'!$D$3:$D$40</c:f>
              <c:numCache>
                <c:formatCode>0</c:formatCode>
                <c:ptCount val="38"/>
                <c:pt idx="0">
                  <c:v>39</c:v>
                </c:pt>
                <c:pt idx="1">
                  <c:v>38</c:v>
                </c:pt>
                <c:pt idx="2">
                  <c:v>37</c:v>
                </c:pt>
                <c:pt idx="3">
                  <c:v>36</c:v>
                </c:pt>
                <c:pt idx="4">
                  <c:v>35</c:v>
                </c:pt>
                <c:pt idx="5">
                  <c:v>34</c:v>
                </c:pt>
                <c:pt idx="6">
                  <c:v>33</c:v>
                </c:pt>
                <c:pt idx="7">
                  <c:v>32</c:v>
                </c:pt>
                <c:pt idx="8">
                  <c:v>31</c:v>
                </c:pt>
                <c:pt idx="9">
                  <c:v>30</c:v>
                </c:pt>
                <c:pt idx="10">
                  <c:v>29</c:v>
                </c:pt>
                <c:pt idx="11">
                  <c:v>28</c:v>
                </c:pt>
                <c:pt idx="12">
                  <c:v>27</c:v>
                </c:pt>
                <c:pt idx="13">
                  <c:v>26</c:v>
                </c:pt>
                <c:pt idx="14">
                  <c:v>25</c:v>
                </c:pt>
                <c:pt idx="15">
                  <c:v>24</c:v>
                </c:pt>
                <c:pt idx="16">
                  <c:v>23</c:v>
                </c:pt>
                <c:pt idx="17">
                  <c:v>22</c:v>
                </c:pt>
                <c:pt idx="18">
                  <c:v>21</c:v>
                </c:pt>
                <c:pt idx="19">
                  <c:v>20</c:v>
                </c:pt>
                <c:pt idx="20">
                  <c:v>19</c:v>
                </c:pt>
                <c:pt idx="21">
                  <c:v>18</c:v>
                </c:pt>
                <c:pt idx="22">
                  <c:v>17</c:v>
                </c:pt>
                <c:pt idx="23">
                  <c:v>16</c:v>
                </c:pt>
                <c:pt idx="24">
                  <c:v>15</c:v>
                </c:pt>
                <c:pt idx="25">
                  <c:v>14</c:v>
                </c:pt>
                <c:pt idx="26">
                  <c:v>13</c:v>
                </c:pt>
                <c:pt idx="27">
                  <c:v>12</c:v>
                </c:pt>
                <c:pt idx="28">
                  <c:v>11</c:v>
                </c:pt>
                <c:pt idx="29">
                  <c:v>9</c:v>
                </c:pt>
                <c:pt idx="30">
                  <c:v>8</c:v>
                </c:pt>
                <c:pt idx="31">
                  <c:v>7</c:v>
                </c:pt>
                <c:pt idx="32">
                  <c:v>6</c:v>
                </c:pt>
                <c:pt idx="33">
                  <c:v>5</c:v>
                </c:pt>
                <c:pt idx="34">
                  <c:v>4</c:v>
                </c:pt>
                <c:pt idx="35">
                  <c:v>3</c:v>
                </c:pt>
                <c:pt idx="36">
                  <c:v>2</c:v>
                </c:pt>
                <c:pt idx="37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46-40F6-B88F-1D2AC623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14206080"/>
        <c:axId val="-333257424"/>
      </c:scatterChart>
      <c:valAx>
        <c:axId val="-414206080"/>
        <c:scaling>
          <c:orientation val="minMax"/>
          <c:max val="16"/>
          <c:min val="0"/>
        </c:scaling>
        <c:delete val="0"/>
        <c:axPos val="b"/>
        <c:numFmt formatCode="General" sourceLinked="0"/>
        <c:majorTickMark val="out"/>
        <c:minorTickMark val="out"/>
        <c:tickLblPos val="nextTo"/>
        <c:spPr>
          <a:ln>
            <a:solidFill>
              <a:schemeClr val="tx1">
                <a:alpha val="94000"/>
              </a:schemeClr>
            </a:solidFill>
          </a:ln>
        </c:spPr>
        <c:crossAx val="-333257424"/>
        <c:crosses val="autoZero"/>
        <c:crossBetween val="midCat"/>
        <c:majorUnit val="1"/>
        <c:minorUnit val="0.5"/>
      </c:valAx>
      <c:valAx>
        <c:axId val="-333257424"/>
        <c:scaling>
          <c:orientation val="minMax"/>
          <c:max val="40"/>
          <c:min val="0"/>
        </c:scaling>
        <c:delete val="0"/>
        <c:axPos val="l"/>
        <c:numFmt formatCode="0" sourceLinked="1"/>
        <c:majorTickMark val="none"/>
        <c:minorTickMark val="none"/>
        <c:tickLblPos val="none"/>
        <c:spPr>
          <a:ln>
            <a:solidFill>
              <a:schemeClr val="tx1"/>
            </a:solidFill>
            <a:prstDash val="dash"/>
          </a:ln>
        </c:spPr>
        <c:crossAx val="-414206080"/>
        <c:crossesAt val="1"/>
        <c:crossBetween val="midCat"/>
        <c:majorUnit val="3"/>
        <c:min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6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4768272</xdr:colOff>
      <xdr:row>48</xdr:row>
      <xdr:rowOff>44824</xdr:rowOff>
    </xdr:from>
    <xdr:to>
      <xdr:col>8</xdr:col>
      <xdr:colOff>588818</xdr:colOff>
      <xdr:row>90</xdr:row>
      <xdr:rowOff>46181</xdr:rowOff>
    </xdr:to>
    <xdr:graphicFrame macro="">
      <xdr:nvGraphicFramePr>
        <xdr:cNvPr id="5" name="Wykres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80819</xdr:colOff>
      <xdr:row>10</xdr:row>
      <xdr:rowOff>103909</xdr:rowOff>
    </xdr:from>
    <xdr:to>
      <xdr:col>21</xdr:col>
      <xdr:colOff>103910</xdr:colOff>
      <xdr:row>12</xdr:row>
      <xdr:rowOff>1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0135274" y="5126182"/>
          <a:ext cx="1858818" cy="2655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8"/>
  <sheetViews>
    <sheetView tabSelected="1" zoomScale="55" zoomScaleNormal="55" zoomScalePageLayoutView="85" workbookViewId="0">
      <pane ySplit="2" topLeftCell="A3" activePane="bottomLeft" state="frozen"/>
      <selection pane="bottomLeft" activeCell="D41" sqref="D41"/>
    </sheetView>
  </sheetViews>
  <sheetFormatPr defaultColWidth="8.81640625" defaultRowHeight="21" x14ac:dyDescent="0.5"/>
  <cols>
    <col min="1" max="1" width="11.81640625" style="1" customWidth="1"/>
    <col min="2" max="2" width="97.81640625" style="1" bestFit="1" customWidth="1"/>
    <col min="3" max="3" width="7.81640625" style="1" customWidth="1"/>
    <col min="4" max="4" width="31.1796875" style="1" customWidth="1"/>
    <col min="5" max="5" width="23.81640625" style="1" customWidth="1"/>
    <col min="6" max="6" width="12.1796875" style="1" customWidth="1"/>
    <col min="7" max="8" width="10.453125" style="1" customWidth="1"/>
    <col min="9" max="9" width="12.26953125" style="2" customWidth="1"/>
    <col min="10" max="10" width="13.26953125" style="1" customWidth="1"/>
    <col min="11" max="11" width="19.1796875" style="4" customWidth="1"/>
    <col min="12" max="17" width="8.81640625" style="1"/>
    <col min="18" max="18" width="8.81640625" style="1" customWidth="1"/>
    <col min="19" max="16384" width="8.81640625" style="1"/>
  </cols>
  <sheetData>
    <row r="1" spans="1:11" x14ac:dyDescent="0.5">
      <c r="B1" s="36" t="s">
        <v>50</v>
      </c>
    </row>
    <row r="2" spans="1:11" x14ac:dyDescent="0.5">
      <c r="A2" s="19"/>
      <c r="B2" s="11" t="s">
        <v>2</v>
      </c>
      <c r="C2" s="28" t="s">
        <v>12</v>
      </c>
      <c r="D2" s="28" t="s">
        <v>3</v>
      </c>
      <c r="E2" s="28" t="s">
        <v>6</v>
      </c>
      <c r="F2" s="28" t="s">
        <v>7</v>
      </c>
      <c r="G2" s="28" t="s">
        <v>4</v>
      </c>
      <c r="H2" s="28" t="s">
        <v>0</v>
      </c>
      <c r="I2" s="28" t="s">
        <v>1</v>
      </c>
      <c r="J2" s="29"/>
      <c r="K2" s="6"/>
    </row>
    <row r="3" spans="1:11" s="27" customFormat="1" x14ac:dyDescent="0.5">
      <c r="A3" s="21"/>
      <c r="B3" s="11" t="s">
        <v>38</v>
      </c>
      <c r="C3" s="12">
        <f>EXP(2.0239)</f>
        <v>7.5677818044646932</v>
      </c>
      <c r="D3" s="25">
        <v>39</v>
      </c>
      <c r="E3" s="12">
        <f t="shared" ref="E3:E7" si="0">C3-G3</f>
        <v>3.4977818044646929</v>
      </c>
      <c r="F3" s="12">
        <f t="shared" ref="F3:F7" si="1">H3-C3</f>
        <v>7.6422181955353077</v>
      </c>
      <c r="G3" s="12">
        <v>4.07</v>
      </c>
      <c r="H3" s="12">
        <v>15.21</v>
      </c>
      <c r="I3" s="26">
        <v>1.32E-9</v>
      </c>
      <c r="J3" s="30" t="s">
        <v>11</v>
      </c>
      <c r="K3" s="20"/>
    </row>
    <row r="4" spans="1:11" s="27" customFormat="1" x14ac:dyDescent="0.5">
      <c r="A4" s="21"/>
      <c r="B4" s="10" t="s">
        <v>9</v>
      </c>
      <c r="C4" s="12">
        <f>EXP(0.06387)</f>
        <v>1.0659538157577566</v>
      </c>
      <c r="D4" s="25">
        <v>38</v>
      </c>
      <c r="E4" s="12">
        <f t="shared" si="0"/>
        <v>2.5953815757756571E-2</v>
      </c>
      <c r="F4" s="12">
        <f t="shared" si="1"/>
        <v>2.4046184242243474E-2</v>
      </c>
      <c r="G4" s="12">
        <v>1.04</v>
      </c>
      <c r="H4" s="12">
        <v>1.0900000000000001</v>
      </c>
      <c r="I4" s="26">
        <v>7.8699999999999997E-10</v>
      </c>
      <c r="J4" s="30" t="s">
        <v>11</v>
      </c>
      <c r="K4" s="20"/>
    </row>
    <row r="5" spans="1:11" s="27" customFormat="1" x14ac:dyDescent="0.5">
      <c r="A5" s="21"/>
      <c r="B5" s="10" t="s">
        <v>18</v>
      </c>
      <c r="C5" s="12">
        <f>EXP(0.5103)</f>
        <v>1.6657908572499682</v>
      </c>
      <c r="D5" s="25">
        <v>37</v>
      </c>
      <c r="E5" s="12">
        <f>C5-G5</f>
        <v>0.23579085724996829</v>
      </c>
      <c r="F5" s="12">
        <f>H5-C5</f>
        <v>0.29420914275003174</v>
      </c>
      <c r="G5" s="12">
        <v>1.43</v>
      </c>
      <c r="H5" s="12">
        <v>1.96</v>
      </c>
      <c r="I5" s="26">
        <v>2.7099999999999999E-10</v>
      </c>
      <c r="J5" s="30" t="s">
        <v>11</v>
      </c>
      <c r="K5" s="20"/>
    </row>
    <row r="6" spans="1:11" s="27" customFormat="1" x14ac:dyDescent="0.5">
      <c r="A6" s="21"/>
      <c r="B6" s="10" t="s">
        <v>8</v>
      </c>
      <c r="C6" s="12">
        <f>EXP(0.412)</f>
        <v>1.5098344363287448</v>
      </c>
      <c r="D6" s="25">
        <v>36</v>
      </c>
      <c r="E6" s="12">
        <f t="shared" si="0"/>
        <v>0.20983443632874477</v>
      </c>
      <c r="F6" s="12">
        <f t="shared" si="1"/>
        <v>0.26016556367125521</v>
      </c>
      <c r="G6" s="12">
        <v>1.3</v>
      </c>
      <c r="H6" s="12">
        <v>1.77</v>
      </c>
      <c r="I6" s="26">
        <v>1.1899999999999999E-7</v>
      </c>
      <c r="J6" s="30" t="s">
        <v>11</v>
      </c>
      <c r="K6" s="20"/>
    </row>
    <row r="7" spans="1:11" s="27" customFormat="1" x14ac:dyDescent="0.5">
      <c r="A7" s="21"/>
      <c r="B7" s="10" t="s">
        <v>13</v>
      </c>
      <c r="C7" s="12">
        <f>EXP(0.8627)</f>
        <v>2.3695498490571136</v>
      </c>
      <c r="D7" s="25">
        <v>35</v>
      </c>
      <c r="E7" s="12">
        <f t="shared" si="0"/>
        <v>0.60954984905711362</v>
      </c>
      <c r="F7" s="12">
        <f t="shared" si="1"/>
        <v>0.88045015094288637</v>
      </c>
      <c r="G7" s="12">
        <v>1.76</v>
      </c>
      <c r="H7" s="12">
        <v>3.25</v>
      </c>
      <c r="I7" s="26">
        <v>3.2600000000000001E-8</v>
      </c>
      <c r="J7" s="30" t="s">
        <v>11</v>
      </c>
      <c r="K7" s="20"/>
    </row>
    <row r="8" spans="1:11" s="27" customFormat="1" x14ac:dyDescent="0.5">
      <c r="A8" s="21"/>
      <c r="B8" s="11" t="s">
        <v>47</v>
      </c>
      <c r="C8" s="12">
        <f>EXP(0.6387)</f>
        <v>1.8940170559939955</v>
      </c>
      <c r="D8" s="25">
        <v>34</v>
      </c>
      <c r="E8" s="12">
        <f t="shared" ref="E8:E21" si="2">C8-G8</f>
        <v>0.34401705599399546</v>
      </c>
      <c r="F8" s="12">
        <f t="shared" ref="F8:F35" si="3">H8-C8</f>
        <v>0.44598294400600436</v>
      </c>
      <c r="G8" s="12">
        <v>1.55</v>
      </c>
      <c r="H8" s="12">
        <v>2.34</v>
      </c>
      <c r="I8" s="12">
        <v>7.8699999999999997E-10</v>
      </c>
      <c r="J8" s="31" t="s">
        <v>11</v>
      </c>
      <c r="K8" s="20"/>
    </row>
    <row r="9" spans="1:11" s="27" customFormat="1" x14ac:dyDescent="0.5">
      <c r="A9" s="21"/>
      <c r="B9" s="11" t="s">
        <v>19</v>
      </c>
      <c r="C9" s="12">
        <f>EXP(0.36027)</f>
        <v>1.4337164657518311</v>
      </c>
      <c r="D9" s="25">
        <v>33</v>
      </c>
      <c r="E9" s="12">
        <f t="shared" si="2"/>
        <v>0.23371646575183114</v>
      </c>
      <c r="F9" s="12">
        <f t="shared" si="3"/>
        <v>0.29628353424816889</v>
      </c>
      <c r="G9" s="12">
        <v>1.2</v>
      </c>
      <c r="H9" s="12">
        <v>1.73</v>
      </c>
      <c r="I9" s="13">
        <v>8.9900000000000003E-5</v>
      </c>
      <c r="J9" s="31" t="s">
        <v>11</v>
      </c>
      <c r="K9" s="20"/>
    </row>
    <row r="10" spans="1:11" x14ac:dyDescent="0.5">
      <c r="A10" s="22"/>
      <c r="B10" s="11" t="s">
        <v>20</v>
      </c>
      <c r="C10" s="12">
        <f>EXP(0.7692)</f>
        <v>2.1580391317228251</v>
      </c>
      <c r="D10" s="25">
        <v>32</v>
      </c>
      <c r="E10" s="12">
        <f t="shared" si="2"/>
        <v>0.42803913172282515</v>
      </c>
      <c r="F10" s="12">
        <f t="shared" si="3"/>
        <v>0.59196086827717487</v>
      </c>
      <c r="G10" s="12">
        <v>1.73</v>
      </c>
      <c r="H10" s="12">
        <v>2.75</v>
      </c>
      <c r="I10" s="12">
        <v>7.8300000000000004E-11</v>
      </c>
      <c r="J10" s="31" t="s">
        <v>11</v>
      </c>
      <c r="K10" s="6"/>
    </row>
    <row r="11" spans="1:11" x14ac:dyDescent="0.5">
      <c r="A11" s="22"/>
      <c r="B11" s="11" t="s">
        <v>21</v>
      </c>
      <c r="C11" s="12">
        <f>EXP(0.30617)</f>
        <v>1.3582131831639619</v>
      </c>
      <c r="D11" s="25">
        <v>31</v>
      </c>
      <c r="E11" s="12">
        <f t="shared" si="2"/>
        <v>0.17821318316396195</v>
      </c>
      <c r="F11" s="12">
        <f t="shared" si="3"/>
        <v>0.21178681683603817</v>
      </c>
      <c r="G11" s="12">
        <v>1.18</v>
      </c>
      <c r="H11" s="12">
        <v>1.57</v>
      </c>
      <c r="I11" s="12">
        <v>1.7799999999999999E-5</v>
      </c>
      <c r="J11" s="31" t="s">
        <v>11</v>
      </c>
      <c r="K11" s="6"/>
    </row>
    <row r="12" spans="1:11" s="27" customFormat="1" x14ac:dyDescent="0.5">
      <c r="A12" s="21"/>
      <c r="B12" s="11" t="s">
        <v>22</v>
      </c>
      <c r="C12" s="12">
        <f>EXP(0.7072)</f>
        <v>2.0283040489317838</v>
      </c>
      <c r="D12" s="25">
        <v>30</v>
      </c>
      <c r="E12" s="12">
        <f t="shared" si="2"/>
        <v>0.54830404893178386</v>
      </c>
      <c r="F12" s="12">
        <f t="shared" si="3"/>
        <v>0.78169595106821621</v>
      </c>
      <c r="G12" s="12">
        <v>1.48</v>
      </c>
      <c r="H12" s="12">
        <v>2.81</v>
      </c>
      <c r="I12" s="12">
        <v>1.3200000000000001E-5</v>
      </c>
      <c r="J12" s="31" t="s">
        <v>11</v>
      </c>
      <c r="K12" s="20"/>
    </row>
    <row r="13" spans="1:11" s="27" customFormat="1" x14ac:dyDescent="0.5">
      <c r="A13" s="21"/>
      <c r="B13" s="11" t="s">
        <v>42</v>
      </c>
      <c r="C13" s="12">
        <f>EXP(0.8147)</f>
        <v>2.2584980213007362</v>
      </c>
      <c r="D13" s="25">
        <v>29</v>
      </c>
      <c r="E13" s="12">
        <f t="shared" si="2"/>
        <v>0.51849802130073619</v>
      </c>
      <c r="F13" s="12">
        <f t="shared" si="3"/>
        <v>0.7215019786992638</v>
      </c>
      <c r="G13" s="12">
        <v>1.74</v>
      </c>
      <c r="H13" s="12">
        <v>2.98</v>
      </c>
      <c r="I13" s="12">
        <v>2.76E-9</v>
      </c>
      <c r="J13" s="31" t="s">
        <v>11</v>
      </c>
      <c r="K13" s="20"/>
    </row>
    <row r="14" spans="1:11" s="27" customFormat="1" x14ac:dyDescent="0.5">
      <c r="A14" s="21"/>
      <c r="B14" s="11" t="s">
        <v>39</v>
      </c>
      <c r="C14" s="12">
        <f>EXP(1.0908)</f>
        <v>2.9766544438426745</v>
      </c>
      <c r="D14" s="25">
        <v>28</v>
      </c>
      <c r="E14" s="12">
        <f t="shared" si="2"/>
        <v>0.78665444384267458</v>
      </c>
      <c r="F14" s="12">
        <f t="shared" si="3"/>
        <v>1.1633455561573252</v>
      </c>
      <c r="G14" s="12">
        <v>2.19</v>
      </c>
      <c r="H14" s="12">
        <v>4.1399999999999997</v>
      </c>
      <c r="I14" s="12">
        <v>1.7399999999999999E-11</v>
      </c>
      <c r="J14" s="31" t="s">
        <v>11</v>
      </c>
      <c r="K14" s="20"/>
    </row>
    <row r="15" spans="1:11" s="27" customFormat="1" x14ac:dyDescent="0.5">
      <c r="A15" s="21"/>
      <c r="B15" s="11" t="s">
        <v>40</v>
      </c>
      <c r="C15" s="12">
        <f>EXP(-1.8594)</f>
        <v>0.15576606197289664</v>
      </c>
      <c r="D15" s="25">
        <v>27</v>
      </c>
      <c r="E15" s="12">
        <f t="shared" si="2"/>
        <v>8.5766061972896629E-2</v>
      </c>
      <c r="F15" s="12">
        <f t="shared" si="3"/>
        <v>0.16423393802710337</v>
      </c>
      <c r="G15" s="12">
        <v>7.0000000000000007E-2</v>
      </c>
      <c r="H15" s="12">
        <v>0.32</v>
      </c>
      <c r="I15" s="12">
        <v>8.3600000000000002E-7</v>
      </c>
      <c r="J15" s="31" t="s">
        <v>11</v>
      </c>
      <c r="K15" s="20"/>
    </row>
    <row r="16" spans="1:11" s="27" customFormat="1" x14ac:dyDescent="0.5">
      <c r="A16" s="21"/>
      <c r="B16" s="11" t="s">
        <v>43</v>
      </c>
      <c r="C16" s="12">
        <f>EXP(-0.802)</f>
        <v>0.44843120424810951</v>
      </c>
      <c r="D16" s="25">
        <v>26</v>
      </c>
      <c r="E16" s="12">
        <f t="shared" si="2"/>
        <v>8.8431204248109518E-2</v>
      </c>
      <c r="F16" s="12">
        <f t="shared" si="3"/>
        <v>9.156879575189053E-2</v>
      </c>
      <c r="G16" s="12">
        <v>0.36</v>
      </c>
      <c r="H16" s="12">
        <v>0.54</v>
      </c>
      <c r="I16" s="12">
        <v>8.6100000000000007E-15</v>
      </c>
      <c r="J16" s="31" t="s">
        <v>11</v>
      </c>
      <c r="K16" s="20"/>
    </row>
    <row r="17" spans="1:11" s="27" customFormat="1" x14ac:dyDescent="0.5">
      <c r="A17" s="21"/>
      <c r="B17" s="11" t="s">
        <v>41</v>
      </c>
      <c r="C17" s="12">
        <f>EXP(0.41268)</f>
        <v>1.510861472898307</v>
      </c>
      <c r="D17" s="25">
        <v>25</v>
      </c>
      <c r="E17" s="12">
        <f t="shared" si="2"/>
        <v>0.15086147289830687</v>
      </c>
      <c r="F17" s="12">
        <f t="shared" si="3"/>
        <v>0.17913852710169298</v>
      </c>
      <c r="G17" s="12">
        <v>1.36</v>
      </c>
      <c r="H17" s="12">
        <v>1.69</v>
      </c>
      <c r="I17" s="12">
        <v>8.7100000000000002E-14</v>
      </c>
      <c r="J17" s="31" t="s">
        <v>11</v>
      </c>
      <c r="K17" s="20"/>
    </row>
    <row r="18" spans="1:11" s="27" customFormat="1" x14ac:dyDescent="0.5">
      <c r="A18" s="21"/>
      <c r="B18" s="11" t="s">
        <v>23</v>
      </c>
      <c r="C18" s="12">
        <f>EXP(0.44139)</f>
        <v>1.5548669822331136</v>
      </c>
      <c r="D18" s="25">
        <v>24</v>
      </c>
      <c r="E18" s="12">
        <f t="shared" si="2"/>
        <v>0.16486698223311369</v>
      </c>
      <c r="F18" s="12">
        <f t="shared" si="3"/>
        <v>0.20513301776688642</v>
      </c>
      <c r="G18" s="12">
        <v>1.39</v>
      </c>
      <c r="H18" s="12">
        <v>1.76</v>
      </c>
      <c r="I18" s="12">
        <v>4.4700000000000001E-13</v>
      </c>
      <c r="J18" s="31" t="s">
        <v>11</v>
      </c>
      <c r="K18" s="20"/>
    </row>
    <row r="19" spans="1:11" x14ac:dyDescent="0.5">
      <c r="A19" s="22"/>
      <c r="B19" s="11" t="s">
        <v>49</v>
      </c>
      <c r="C19" s="12">
        <f>EXP(0.9824)</f>
        <v>2.6708586166866168</v>
      </c>
      <c r="D19" s="25">
        <v>23</v>
      </c>
      <c r="E19" s="12">
        <f t="shared" si="2"/>
        <v>0.7408586166866169</v>
      </c>
      <c r="F19" s="12">
        <f t="shared" si="3"/>
        <v>1.0991413833133832</v>
      </c>
      <c r="G19" s="12">
        <v>1.93</v>
      </c>
      <c r="H19" s="12">
        <v>3.77</v>
      </c>
      <c r="I19" s="12">
        <v>7.4999999999999993E-9</v>
      </c>
      <c r="J19" s="31" t="s">
        <v>11</v>
      </c>
      <c r="K19" s="6"/>
    </row>
    <row r="20" spans="1:11" x14ac:dyDescent="0.5">
      <c r="A20" s="22"/>
      <c r="B20" s="11" t="s">
        <v>24</v>
      </c>
      <c r="C20" s="12">
        <f>EXP(0.6383)</f>
        <v>1.8932596006727616</v>
      </c>
      <c r="D20" s="25">
        <v>22</v>
      </c>
      <c r="E20" s="12">
        <f t="shared" si="2"/>
        <v>0.45325960067276161</v>
      </c>
      <c r="F20" s="12">
        <f t="shared" si="3"/>
        <v>0.62674039932723846</v>
      </c>
      <c r="G20" s="12">
        <v>1.44</v>
      </c>
      <c r="H20" s="12">
        <v>2.52</v>
      </c>
      <c r="I20" s="12">
        <v>7.6299999999999998E-6</v>
      </c>
      <c r="J20" s="31" t="s">
        <v>11</v>
      </c>
      <c r="K20" s="6"/>
    </row>
    <row r="21" spans="1:11" x14ac:dyDescent="0.5">
      <c r="A21" s="22"/>
      <c r="B21" s="11" t="s">
        <v>25</v>
      </c>
      <c r="C21" s="12">
        <f>EXP(0.30925)</f>
        <v>1.3624029286640442</v>
      </c>
      <c r="D21" s="25">
        <v>21</v>
      </c>
      <c r="E21" s="12">
        <f t="shared" si="2"/>
        <v>0.12240292866404423</v>
      </c>
      <c r="F21" s="12">
        <f t="shared" si="3"/>
        <v>0.14759707133595579</v>
      </c>
      <c r="G21" s="12">
        <v>1.24</v>
      </c>
      <c r="H21" s="12">
        <v>1.51</v>
      </c>
      <c r="I21" s="12">
        <v>1E-10</v>
      </c>
      <c r="J21" s="31" t="s">
        <v>11</v>
      </c>
      <c r="K21" s="6"/>
    </row>
    <row r="22" spans="1:11" x14ac:dyDescent="0.5">
      <c r="A22" s="22"/>
      <c r="B22" s="11" t="s">
        <v>26</v>
      </c>
      <c r="C22" s="12">
        <f>EXP(0.11539)</f>
        <v>1.1223110535421588</v>
      </c>
      <c r="D22" s="25">
        <v>20</v>
      </c>
      <c r="E22" s="12">
        <f t="shared" ref="E22:E34" si="4">C22-G22</f>
        <v>6.2311053542158712E-2</v>
      </c>
      <c r="F22" s="12">
        <f t="shared" ref="F22:F31" si="5">H22-C22</f>
        <v>6.7688946457841181E-2</v>
      </c>
      <c r="G22" s="12">
        <v>1.06</v>
      </c>
      <c r="H22" s="12">
        <v>1.19</v>
      </c>
      <c r="I22" s="14">
        <v>1.25E-4</v>
      </c>
      <c r="J22" s="32">
        <v>1E-4</v>
      </c>
      <c r="K22" s="6"/>
    </row>
    <row r="23" spans="1:11" x14ac:dyDescent="0.5">
      <c r="A23" s="22"/>
      <c r="B23" s="11" t="s">
        <v>27</v>
      </c>
      <c r="C23" s="12">
        <f>EXP(0.1313)</f>
        <v>1.1403098229500643</v>
      </c>
      <c r="D23" s="25">
        <v>19</v>
      </c>
      <c r="E23" s="12">
        <f t="shared" si="4"/>
        <v>7.0309822950064271E-2</v>
      </c>
      <c r="F23" s="12">
        <f t="shared" si="5"/>
        <v>8.9690177049935649E-2</v>
      </c>
      <c r="G23" s="12">
        <v>1.07</v>
      </c>
      <c r="H23" s="12">
        <v>1.23</v>
      </c>
      <c r="I23" s="14">
        <v>1.94E-4</v>
      </c>
      <c r="J23" s="32">
        <v>2.0000000000000001E-4</v>
      </c>
      <c r="K23" s="6"/>
    </row>
    <row r="24" spans="1:11" s="27" customFormat="1" x14ac:dyDescent="0.5">
      <c r="A24" s="21"/>
      <c r="B24" s="11" t="s">
        <v>28</v>
      </c>
      <c r="C24" s="12">
        <f>EXP(-0.31363)</f>
        <v>0.73078937021003909</v>
      </c>
      <c r="D24" s="25">
        <v>18</v>
      </c>
      <c r="E24" s="12">
        <f t="shared" si="4"/>
        <v>0.1107893702100391</v>
      </c>
      <c r="F24" s="12">
        <f t="shared" si="5"/>
        <v>0.1292106297899609</v>
      </c>
      <c r="G24" s="12">
        <v>0.62</v>
      </c>
      <c r="H24" s="12">
        <v>0.86</v>
      </c>
      <c r="I24" s="14">
        <v>2.7399999999999999E-4</v>
      </c>
      <c r="J24" s="33">
        <v>2.9999999999999997E-4</v>
      </c>
      <c r="K24" s="20"/>
    </row>
    <row r="25" spans="1:11" s="27" customFormat="1" x14ac:dyDescent="0.5">
      <c r="A25" s="21"/>
      <c r="B25" s="11" t="s">
        <v>46</v>
      </c>
      <c r="C25" s="12">
        <f>EXP(0.6085)</f>
        <v>1.8376728211339342</v>
      </c>
      <c r="D25" s="25">
        <v>17</v>
      </c>
      <c r="E25" s="12">
        <f t="shared" si="4"/>
        <v>0.64767282113393421</v>
      </c>
      <c r="F25" s="12">
        <f t="shared" si="5"/>
        <v>1.052327178866066</v>
      </c>
      <c r="G25" s="12">
        <v>1.19</v>
      </c>
      <c r="H25" s="12">
        <v>2.89</v>
      </c>
      <c r="I25" s="12">
        <v>7.3179999999999999E-3</v>
      </c>
      <c r="J25" s="31">
        <v>0.01</v>
      </c>
      <c r="K25" s="20"/>
    </row>
    <row r="26" spans="1:11" x14ac:dyDescent="0.5">
      <c r="A26" s="22"/>
      <c r="B26" s="11" t="s">
        <v>29</v>
      </c>
      <c r="C26" s="12">
        <f>EXP(0.15843)</f>
        <v>1.1716699044612295</v>
      </c>
      <c r="D26" s="25">
        <v>16</v>
      </c>
      <c r="E26" s="12">
        <f t="shared" si="4"/>
        <v>0.12166990446122949</v>
      </c>
      <c r="F26" s="12">
        <f t="shared" si="5"/>
        <v>0.16833009553877054</v>
      </c>
      <c r="G26" s="12">
        <v>1.05</v>
      </c>
      <c r="H26" s="12">
        <v>1.34</v>
      </c>
      <c r="I26" s="12">
        <v>1.55E-2</v>
      </c>
      <c r="J26" s="31">
        <v>0.02</v>
      </c>
      <c r="K26" s="6"/>
    </row>
    <row r="27" spans="1:11" s="27" customFormat="1" x14ac:dyDescent="0.5">
      <c r="A27" s="21"/>
      <c r="B27" s="11" t="s">
        <v>45</v>
      </c>
      <c r="C27" s="12">
        <f>EXP(0.020015)</f>
        <v>1.0202166431616295</v>
      </c>
      <c r="D27" s="25">
        <v>15</v>
      </c>
      <c r="E27" s="12">
        <f t="shared" si="4"/>
        <v>2.0216643161629522E-2</v>
      </c>
      <c r="F27" s="12">
        <f t="shared" si="5"/>
        <v>1.9783356838370514E-2</v>
      </c>
      <c r="G27" s="12">
        <v>1</v>
      </c>
      <c r="H27" s="12">
        <v>1.04</v>
      </c>
      <c r="I27" s="12">
        <v>1.6799999999999999E-2</v>
      </c>
      <c r="J27" s="34">
        <v>0.02</v>
      </c>
      <c r="K27" s="20"/>
    </row>
    <row r="28" spans="1:11" x14ac:dyDescent="0.5">
      <c r="A28" s="22"/>
      <c r="B28" s="11" t="s">
        <v>30</v>
      </c>
      <c r="C28" s="12">
        <f>EXP(0.3212)</f>
        <v>1.3787813095818824</v>
      </c>
      <c r="D28" s="25">
        <v>14</v>
      </c>
      <c r="E28" s="12">
        <f t="shared" si="4"/>
        <v>0.32878130958188234</v>
      </c>
      <c r="F28" s="12">
        <f t="shared" si="5"/>
        <v>0.51121869041811752</v>
      </c>
      <c r="G28" s="12">
        <v>1.05</v>
      </c>
      <c r="H28" s="12">
        <v>1.89</v>
      </c>
      <c r="I28" s="12">
        <v>2.9749999999999999E-2</v>
      </c>
      <c r="J28" s="34">
        <v>0.03</v>
      </c>
      <c r="K28" s="6"/>
    </row>
    <row r="29" spans="1:11" s="27" customFormat="1" x14ac:dyDescent="0.5">
      <c r="A29" s="21"/>
      <c r="B29" s="11" t="s">
        <v>31</v>
      </c>
      <c r="C29" s="12">
        <f>EXP(-0.09094)</f>
        <v>0.91307249360538456</v>
      </c>
      <c r="D29" s="25">
        <v>13</v>
      </c>
      <c r="E29" s="12">
        <f t="shared" si="4"/>
        <v>7.3072493605384592E-2</v>
      </c>
      <c r="F29" s="12">
        <f t="shared" si="5"/>
        <v>7.692750639461543E-2</v>
      </c>
      <c r="G29" s="12">
        <v>0.84</v>
      </c>
      <c r="H29" s="12">
        <v>0.99</v>
      </c>
      <c r="I29" s="12">
        <v>3.3000000000000002E-2</v>
      </c>
      <c r="J29" s="34">
        <v>0.03</v>
      </c>
      <c r="K29" s="20"/>
    </row>
    <row r="30" spans="1:11" x14ac:dyDescent="0.5">
      <c r="A30" s="22"/>
      <c r="B30" s="11" t="s">
        <v>33</v>
      </c>
      <c r="C30" s="12">
        <f>EXP(0.12603)</f>
        <v>1.1343161972585056</v>
      </c>
      <c r="D30" s="25">
        <v>12</v>
      </c>
      <c r="E30" s="12">
        <f t="shared" si="4"/>
        <v>0.17431619725850567</v>
      </c>
      <c r="F30" s="12">
        <f t="shared" si="5"/>
        <v>0.19568380274149444</v>
      </c>
      <c r="G30" s="12">
        <v>0.96</v>
      </c>
      <c r="H30" s="12">
        <v>1.33</v>
      </c>
      <c r="I30" s="12">
        <v>0.13200000000000001</v>
      </c>
      <c r="J30" s="34">
        <v>0.13</v>
      </c>
      <c r="K30" s="6"/>
    </row>
    <row r="31" spans="1:11" s="27" customFormat="1" x14ac:dyDescent="0.5">
      <c r="A31" s="21"/>
      <c r="B31" s="11" t="s">
        <v>32</v>
      </c>
      <c r="C31" s="12">
        <f>EXP(0.12903)</f>
        <v>1.1377242553814222</v>
      </c>
      <c r="D31" s="25">
        <v>11</v>
      </c>
      <c r="E31" s="12">
        <f t="shared" si="4"/>
        <v>0.20772425538142214</v>
      </c>
      <c r="F31" s="12">
        <f t="shared" si="5"/>
        <v>0.27227574461857773</v>
      </c>
      <c r="G31" s="12">
        <v>0.93</v>
      </c>
      <c r="H31" s="12">
        <v>1.41</v>
      </c>
      <c r="I31" s="12">
        <v>0.18190000000000001</v>
      </c>
      <c r="J31" s="31">
        <v>0.18</v>
      </c>
      <c r="K31" s="20"/>
    </row>
    <row r="32" spans="1:11" s="27" customFormat="1" x14ac:dyDescent="0.5">
      <c r="A32" s="21"/>
      <c r="B32" s="15" t="s">
        <v>16</v>
      </c>
      <c r="C32" s="12">
        <f>EXP(-0.4334)</f>
        <v>0.64830111948617619</v>
      </c>
      <c r="D32" s="25">
        <v>9</v>
      </c>
      <c r="E32" s="12">
        <f t="shared" si="4"/>
        <v>0.25830111948617618</v>
      </c>
      <c r="F32" s="12">
        <f>H32-C32</f>
        <v>0.43169888051382388</v>
      </c>
      <c r="G32" s="12">
        <v>0.39</v>
      </c>
      <c r="H32" s="12">
        <v>1.08</v>
      </c>
      <c r="I32" s="12">
        <v>9.6299999999999997E-2</v>
      </c>
      <c r="J32" s="31">
        <v>0.1</v>
      </c>
      <c r="K32" s="20"/>
    </row>
    <row r="33" spans="1:11" s="27" customFormat="1" x14ac:dyDescent="0.5">
      <c r="A33" s="21"/>
      <c r="B33" s="10" t="s">
        <v>10</v>
      </c>
      <c r="C33" s="12">
        <f>EXP(0.4913)</f>
        <v>1.634439610946421</v>
      </c>
      <c r="D33" s="25">
        <v>8</v>
      </c>
      <c r="E33" s="12">
        <f t="shared" si="4"/>
        <v>0.74443961094642097</v>
      </c>
      <c r="F33" s="12">
        <f>H33-C33</f>
        <v>1.2655603890535789</v>
      </c>
      <c r="G33" s="12">
        <v>0.89</v>
      </c>
      <c r="H33" s="12">
        <v>2.9</v>
      </c>
      <c r="I33" s="12">
        <v>0.1</v>
      </c>
      <c r="J33" s="31">
        <v>0.1</v>
      </c>
      <c r="K33" s="20"/>
    </row>
    <row r="34" spans="1:11" s="27" customFormat="1" x14ac:dyDescent="0.5">
      <c r="A34" s="21"/>
      <c r="B34" s="10" t="s">
        <v>48</v>
      </c>
      <c r="C34" s="12">
        <f>EXP(0.3376)</f>
        <v>1.4015797593602439</v>
      </c>
      <c r="D34" s="25">
        <v>7</v>
      </c>
      <c r="E34" s="12">
        <f t="shared" si="4"/>
        <v>0.56157975936024396</v>
      </c>
      <c r="F34" s="12">
        <f>H34-C34</f>
        <v>0.93842024063975593</v>
      </c>
      <c r="G34" s="12">
        <v>0.84</v>
      </c>
      <c r="H34" s="12">
        <v>2.34</v>
      </c>
      <c r="I34" s="12">
        <v>0.19500000000000001</v>
      </c>
      <c r="J34" s="31">
        <v>0.2</v>
      </c>
      <c r="K34" s="20"/>
    </row>
    <row r="35" spans="1:11" x14ac:dyDescent="0.5">
      <c r="A35" s="22"/>
      <c r="B35" s="11" t="s">
        <v>44</v>
      </c>
      <c r="C35" s="12">
        <f>EXP(0.01433)</f>
        <v>1.0144331666536777</v>
      </c>
      <c r="D35" s="25">
        <v>6</v>
      </c>
      <c r="E35" s="12">
        <f t="shared" ref="E35" si="6">C35-G35</f>
        <v>9.4433166653677625E-2</v>
      </c>
      <c r="F35" s="12">
        <f t="shared" si="3"/>
        <v>7.5566833346322415E-2</v>
      </c>
      <c r="G35" s="12">
        <v>0.92</v>
      </c>
      <c r="H35" s="12">
        <v>1.0900000000000001</v>
      </c>
      <c r="I35" s="12">
        <v>0.72199999999999998</v>
      </c>
      <c r="J35" s="34">
        <v>0.72</v>
      </c>
      <c r="K35" s="6"/>
    </row>
    <row r="36" spans="1:11" x14ac:dyDescent="0.5">
      <c r="A36" s="22"/>
      <c r="B36" s="11" t="s">
        <v>34</v>
      </c>
      <c r="C36" s="12">
        <f>EXP(0.01948)</f>
        <v>1.0196709732372582</v>
      </c>
      <c r="D36" s="25">
        <v>5</v>
      </c>
      <c r="E36" s="12">
        <f>C36-G36</f>
        <v>0.20967097323725814</v>
      </c>
      <c r="F36" s="12">
        <f>H36-C36</f>
        <v>0.25032902676274182</v>
      </c>
      <c r="G36" s="12">
        <v>0.81</v>
      </c>
      <c r="H36" s="12">
        <v>1.27</v>
      </c>
      <c r="I36" s="12">
        <v>0.86639999999999995</v>
      </c>
      <c r="J36" s="34">
        <v>0.87</v>
      </c>
      <c r="K36" s="6"/>
    </row>
    <row r="37" spans="1:11" s="27" customFormat="1" x14ac:dyDescent="0.5">
      <c r="A37" s="21"/>
      <c r="B37" s="11" t="s">
        <v>35</v>
      </c>
      <c r="C37" s="12">
        <f>EXP(0.03667)</f>
        <v>1.0373506386374507</v>
      </c>
      <c r="D37" s="25">
        <v>4</v>
      </c>
      <c r="E37" s="12">
        <f>C37-G37</f>
        <v>0.11735063863745065</v>
      </c>
      <c r="F37" s="12">
        <f>H37-C37</f>
        <v>0.13264936136254923</v>
      </c>
      <c r="G37" s="12">
        <v>0.92</v>
      </c>
      <c r="H37" s="12">
        <v>1.17</v>
      </c>
      <c r="I37" s="12">
        <v>0.55100000000000005</v>
      </c>
      <c r="J37" s="34">
        <v>0.55000000000000004</v>
      </c>
      <c r="K37" s="20"/>
    </row>
    <row r="38" spans="1:11" x14ac:dyDescent="0.5">
      <c r="A38" s="22"/>
      <c r="B38" s="11" t="s">
        <v>17</v>
      </c>
      <c r="C38" s="12">
        <f>EXP(-0.1488)</f>
        <v>0.86174144595446922</v>
      </c>
      <c r="D38" s="25">
        <v>3</v>
      </c>
      <c r="E38" s="12">
        <f t="shared" ref="E38" si="7">C38-G38</f>
        <v>0.3417414459544692</v>
      </c>
      <c r="F38" s="12">
        <f>H38-C38</f>
        <v>0.57825855404553073</v>
      </c>
      <c r="G38" s="12">
        <v>0.52</v>
      </c>
      <c r="H38" s="12">
        <v>1.44</v>
      </c>
      <c r="I38" s="12">
        <v>0.56799999999999995</v>
      </c>
      <c r="J38" s="35">
        <v>0.56999999999999995</v>
      </c>
      <c r="K38" s="6"/>
    </row>
    <row r="39" spans="1:11" s="27" customFormat="1" x14ac:dyDescent="0.5">
      <c r="A39" s="21"/>
      <c r="B39" s="15" t="s">
        <v>14</v>
      </c>
      <c r="C39" s="12">
        <f>EXP(0.1252)</f>
        <v>1.1333751054219197</v>
      </c>
      <c r="D39" s="25">
        <v>2</v>
      </c>
      <c r="E39" s="12">
        <f>C39-G39</f>
        <v>0.61337510542191964</v>
      </c>
      <c r="F39" s="12">
        <f>H39-C39</f>
        <v>1.1366248945780804</v>
      </c>
      <c r="G39" s="12">
        <v>0.52</v>
      </c>
      <c r="H39" s="12">
        <v>2.27</v>
      </c>
      <c r="I39" s="12">
        <v>0.73799999999999999</v>
      </c>
      <c r="J39" s="31">
        <v>0.74</v>
      </c>
      <c r="K39" s="20"/>
    </row>
    <row r="40" spans="1:11" s="27" customFormat="1" x14ac:dyDescent="0.5">
      <c r="A40" s="21"/>
      <c r="B40" s="15" t="s">
        <v>5</v>
      </c>
      <c r="C40" s="12">
        <f>EXP(-0.07223)</f>
        <v>0.93031689831582454</v>
      </c>
      <c r="D40" s="25">
        <v>1</v>
      </c>
      <c r="E40" s="12">
        <f t="shared" ref="E40" si="8">C40-G40</f>
        <v>0.40031689831582451</v>
      </c>
      <c r="F40" s="12">
        <f t="shared" ref="F40" si="9">H40-C40</f>
        <v>0.77968310168417543</v>
      </c>
      <c r="G40" s="12">
        <v>0.53</v>
      </c>
      <c r="H40" s="12">
        <v>1.71</v>
      </c>
      <c r="I40" s="12">
        <v>0.80800000000000005</v>
      </c>
      <c r="J40" s="31">
        <v>0.81</v>
      </c>
      <c r="K40" s="20"/>
    </row>
    <row r="41" spans="1:11" ht="108.5" x14ac:dyDescent="0.5">
      <c r="A41" s="19"/>
      <c r="B41" s="37" t="s">
        <v>51</v>
      </c>
      <c r="C41" s="19"/>
      <c r="D41" s="19"/>
      <c r="E41" s="19"/>
      <c r="F41" s="19"/>
      <c r="G41" s="19"/>
      <c r="H41" s="19"/>
      <c r="I41" s="23"/>
      <c r="J41" s="24"/>
      <c r="K41" s="6"/>
    </row>
    <row r="42" spans="1:11" x14ac:dyDescent="0.5">
      <c r="A42" s="19"/>
      <c r="B42" s="37"/>
      <c r="C42" s="19"/>
      <c r="D42" s="19"/>
      <c r="E42" s="19"/>
      <c r="F42" s="19"/>
      <c r="G42" s="19"/>
      <c r="H42" s="19"/>
      <c r="I42" s="23"/>
      <c r="J42" s="19"/>
      <c r="K42" s="6"/>
    </row>
    <row r="43" spans="1:11" x14ac:dyDescent="0.5">
      <c r="B43" s="37"/>
    </row>
    <row r="45" spans="1:11" x14ac:dyDescent="0.5">
      <c r="J45" s="16"/>
    </row>
    <row r="49" spans="2:14" ht="18.649999999999999" customHeight="1" x14ac:dyDescent="0.5">
      <c r="J49" s="3" t="s">
        <v>15</v>
      </c>
    </row>
    <row r="50" spans="2:14" x14ac:dyDescent="0.5">
      <c r="J50" s="5"/>
      <c r="K50" s="6"/>
    </row>
    <row r="51" spans="2:14" x14ac:dyDescent="0.5">
      <c r="B51" s="4" t="str">
        <f t="shared" ref="B51:B78" si="10">B3</f>
        <v>Male sex</v>
      </c>
      <c r="J51" s="7" t="str">
        <f t="shared" ref="J51:J78" si="11">ROUND(C3,2)&amp;" ("&amp;ROUND(G3,2)&amp;" - "&amp;ROUND(H3,2)&amp;"); "&amp;J3</f>
        <v>7.57 (4.07 - 15.21); &lt;0.0001</v>
      </c>
      <c r="K51" s="1"/>
    </row>
    <row r="52" spans="2:14" x14ac:dyDescent="0.5">
      <c r="B52" s="4" t="str">
        <f t="shared" si="10"/>
        <v>Age (per 1 year increase)</v>
      </c>
      <c r="J52" s="7" t="str">
        <f t="shared" si="11"/>
        <v>1.07 (1.04 - 1.09); &lt;0.0001</v>
      </c>
      <c r="K52" s="1"/>
    </row>
    <row r="53" spans="2:14" ht="21.75" customHeight="1" x14ac:dyDescent="0.5">
      <c r="B53" s="4" t="str">
        <f t="shared" si="10"/>
        <v>Waist (per 5 cm increase)</v>
      </c>
      <c r="J53" s="7" t="str">
        <f t="shared" si="11"/>
        <v>1.67 (1.43 - 1.96); &lt;0.0001</v>
      </c>
      <c r="K53" s="1"/>
    </row>
    <row r="54" spans="2:14" x14ac:dyDescent="0.5">
      <c r="B54" s="4" t="str">
        <f t="shared" si="10"/>
        <v>BMI (per 1 kg/m2 increase)</v>
      </c>
      <c r="J54" s="7" t="str">
        <f t="shared" si="11"/>
        <v>1.51 (1.3 - 1.77); &lt;0.0001</v>
      </c>
      <c r="K54" s="1"/>
    </row>
    <row r="55" spans="2:14" x14ac:dyDescent="0.5">
      <c r="B55" s="4" t="str">
        <f t="shared" si="10"/>
        <v>WHR (per 0.1 unit increase)</v>
      </c>
      <c r="J55" s="7" t="str">
        <f t="shared" si="11"/>
        <v>2.37 (1.76 - 3.25); &lt;0.0001</v>
      </c>
      <c r="K55" s="1"/>
    </row>
    <row r="56" spans="2:14" x14ac:dyDescent="0.5">
      <c r="B56" s="4" t="str">
        <f t="shared" si="10"/>
        <v>Uric acid (per 50 umo/l increase)</v>
      </c>
      <c r="J56" s="7" t="str">
        <f t="shared" si="11"/>
        <v>1.89 (1.55 - 2.34); &lt;0.0001</v>
      </c>
      <c r="K56" s="1"/>
    </row>
    <row r="57" spans="2:14" x14ac:dyDescent="0.5">
      <c r="B57" s="4" t="str">
        <f t="shared" si="10"/>
        <v>Creatinine (per 10 umol/l increase)</v>
      </c>
      <c r="J57" s="7" t="str">
        <f t="shared" si="11"/>
        <v>1.43 (1.2 - 1.73); &lt;0.0001</v>
      </c>
      <c r="K57" s="1"/>
    </row>
    <row r="58" spans="2:14" x14ac:dyDescent="0.5">
      <c r="B58" s="4" t="str">
        <f t="shared" si="10"/>
        <v>SBP (per 10 mmHg increase)</v>
      </c>
      <c r="J58" s="7" t="str">
        <f t="shared" si="11"/>
        <v>2.16 (1.73 - 2.75); &lt;0.0001</v>
      </c>
      <c r="K58" s="1"/>
    </row>
    <row r="59" spans="2:14" x14ac:dyDescent="0.5">
      <c r="B59" s="4" t="str">
        <f t="shared" si="10"/>
        <v>DBP (per 5 mmHg increase)</v>
      </c>
      <c r="J59" s="7" t="str">
        <f t="shared" si="11"/>
        <v>1.36 (1.18 - 1.57); &lt;0.0001</v>
      </c>
      <c r="K59" s="1"/>
    </row>
    <row r="60" spans="2:14" x14ac:dyDescent="0.5">
      <c r="B60" s="4" t="str">
        <f t="shared" si="10"/>
        <v>Calcium (per 0.1 unit mmol/l increase)</v>
      </c>
      <c r="J60" s="7" t="str">
        <f t="shared" si="11"/>
        <v>2.03 (1.48 - 2.81); &lt;0.0001</v>
      </c>
      <c r="K60" s="1"/>
      <c r="N60" s="8"/>
    </row>
    <row r="61" spans="2:14" x14ac:dyDescent="0.5">
      <c r="B61" s="4" t="str">
        <f t="shared" si="10"/>
        <v>TC (per 1 mmol/l increase)</v>
      </c>
      <c r="J61" s="7" t="str">
        <f t="shared" si="11"/>
        <v>2.26 (1.74 - 2.98); &lt;0.0001</v>
      </c>
      <c r="K61" s="1"/>
    </row>
    <row r="62" spans="2:14" x14ac:dyDescent="0.5">
      <c r="B62" s="4" t="str">
        <f t="shared" si="10"/>
        <v>LDL-C (per 1 mmol/l increase)</v>
      </c>
      <c r="J62" s="7" t="str">
        <f t="shared" si="11"/>
        <v>2.98 (2.19 - 4.14); &lt;0.0001</v>
      </c>
      <c r="K62" s="1"/>
    </row>
    <row r="63" spans="2:14" x14ac:dyDescent="0.5">
      <c r="B63" s="4" t="str">
        <f t="shared" si="10"/>
        <v>HDL-C (per 1 mmol/l increase)</v>
      </c>
      <c r="J63" s="7" t="str">
        <f t="shared" si="11"/>
        <v>0.16 (0.07 - 0.32); &lt;0.0001</v>
      </c>
      <c r="K63" s="1"/>
    </row>
    <row r="64" spans="2:14" x14ac:dyDescent="0.5">
      <c r="B64" s="4" t="str">
        <f t="shared" si="10"/>
        <v>HDL[%] (per 5% increase)</v>
      </c>
      <c r="J64" s="7" t="str">
        <f t="shared" si="11"/>
        <v>0.45 (0.36 - 0.54); &lt;0.0001</v>
      </c>
      <c r="K64" s="1"/>
    </row>
    <row r="65" spans="2:11" x14ac:dyDescent="0.5">
      <c r="B65" s="4" t="str">
        <f t="shared" si="10"/>
        <v>TG (per 0.2 mmol/l increase)</v>
      </c>
      <c r="J65" s="7" t="str">
        <f t="shared" si="11"/>
        <v>1.51 (1.36 - 1.69); &lt;0.0001</v>
      </c>
      <c r="K65" s="1"/>
    </row>
    <row r="66" spans="2:11" x14ac:dyDescent="0.5">
      <c r="B66" s="4" t="str">
        <f t="shared" si="10"/>
        <v>Apolipoprotein B (per 0.1 mmol/l increase)</v>
      </c>
      <c r="J66" s="7" t="str">
        <f t="shared" si="11"/>
        <v>1.55 (1.39 - 1.76); &lt;0.0001</v>
      </c>
      <c r="K66" s="1"/>
    </row>
    <row r="67" spans="2:11" x14ac:dyDescent="0.5">
      <c r="B67" s="4" t="str">
        <f t="shared" si="10"/>
        <v>Glucose (per 0.5 mmol/l increase)</v>
      </c>
      <c r="J67" s="7" t="str">
        <f t="shared" si="11"/>
        <v>2.67 (1.93 - 3.77); &lt;0.0001</v>
      </c>
      <c r="K67" s="1"/>
    </row>
    <row r="68" spans="2:11" x14ac:dyDescent="0.5">
      <c r="B68" s="4" t="str">
        <f t="shared" si="10"/>
        <v>HbA1c (per 0.25% increase)</v>
      </c>
      <c r="J68" s="7" t="str">
        <f t="shared" si="11"/>
        <v>1.89 (1.44 - 2.52); &lt;0.0001</v>
      </c>
      <c r="K68" s="1"/>
    </row>
    <row r="69" spans="2:11" x14ac:dyDescent="0.5">
      <c r="B69" s="4" t="str">
        <f t="shared" si="10"/>
        <v>GGTP (per 5 unit increase)</v>
      </c>
      <c r="J69" s="7" t="str">
        <f t="shared" si="11"/>
        <v>1.36 (1.24 - 1.51); &lt;0.0001</v>
      </c>
      <c r="K69" s="1"/>
    </row>
    <row r="70" spans="2:11" x14ac:dyDescent="0.5">
      <c r="B70" s="4" t="str">
        <f t="shared" si="10"/>
        <v>ALP (per 5 unit increase)</v>
      </c>
      <c r="J70" s="7" t="str">
        <f t="shared" si="11"/>
        <v>1.12 (1.06 - 1.19); 0.0001</v>
      </c>
      <c r="K70" s="1"/>
    </row>
    <row r="71" spans="2:11" ht="21" customHeight="1" x14ac:dyDescent="0.5">
      <c r="B71" s="4" t="str">
        <f t="shared" si="10"/>
        <v>ALT (per 5 unit increase)</v>
      </c>
      <c r="J71" s="7" t="str">
        <f t="shared" si="11"/>
        <v>1.14 (1.07 - 1.23); 0.0002</v>
      </c>
      <c r="K71" s="1"/>
    </row>
    <row r="72" spans="2:11" ht="21" customHeight="1" x14ac:dyDescent="0.5">
      <c r="B72" s="4" t="str">
        <f t="shared" si="10"/>
        <v>Phosphorous (per 0.1 unit mmol/l increase)</v>
      </c>
      <c r="J72" s="7" t="str">
        <f t="shared" si="11"/>
        <v>0.73 (0.62 - 0.86); 0.0003</v>
      </c>
    </row>
    <row r="73" spans="2:11" x14ac:dyDescent="0.5">
      <c r="B73" s="4" t="str">
        <f t="shared" si="10"/>
        <v>Albumin (per 5 g/l increase)</v>
      </c>
      <c r="J73" s="7" t="str">
        <f t="shared" si="11"/>
        <v>1.84 (1.19 - 2.89); 0.01</v>
      </c>
    </row>
    <row r="74" spans="2:11" x14ac:dyDescent="0.5">
      <c r="B74" s="4" t="str">
        <f t="shared" si="10"/>
        <v>AST (per 5 unit increase)</v>
      </c>
      <c r="J74" s="7" t="str">
        <f t="shared" si="11"/>
        <v>1.17 (1.05 - 1.34); 0.02</v>
      </c>
    </row>
    <row r="75" spans="2:11" x14ac:dyDescent="0.5">
      <c r="B75" s="4" t="str">
        <f t="shared" si="10"/>
        <v>Lipoprotein (a) (per 5 mmol/l increase)</v>
      </c>
      <c r="J75" s="7" t="str">
        <f t="shared" si="11"/>
        <v>1.02 (1 - 1.04); 0.02</v>
      </c>
    </row>
    <row r="76" spans="2:11" x14ac:dyDescent="0.5">
      <c r="B76" s="4" t="str">
        <f t="shared" si="10"/>
        <v>Corrected calcium (per 0.1 mmol/l increase)</v>
      </c>
      <c r="C76" s="4"/>
      <c r="J76" s="7" t="str">
        <f t="shared" si="11"/>
        <v>1.38 (1.05 - 1.89); 0.03</v>
      </c>
    </row>
    <row r="77" spans="2:11" x14ac:dyDescent="0.5">
      <c r="B77" s="4" t="str">
        <f t="shared" si="10"/>
        <v>Apolipoprotein A (per 0.1 mmol/l increase)</v>
      </c>
      <c r="J77" s="7" t="str">
        <f t="shared" si="11"/>
        <v>0.91 (0.84 - 0.99); 0.03</v>
      </c>
    </row>
    <row r="78" spans="2:11" x14ac:dyDescent="0.5">
      <c r="B78" s="4" t="str">
        <f t="shared" si="10"/>
        <v>WBC (per 10^3/mm3 increase)</v>
      </c>
      <c r="J78" s="7" t="str">
        <f t="shared" si="11"/>
        <v>1.13 (0.96 - 1.33); 0.13</v>
      </c>
    </row>
    <row r="79" spans="2:11" x14ac:dyDescent="0.5">
      <c r="B79" s="4" t="str">
        <f>B31</f>
        <v>Total protein (per 5 g/l increase)</v>
      </c>
      <c r="J79" s="7" t="str">
        <f>ROUND(C31,2)&amp;" ("&amp;ROUND(G31,2)&amp;" - "&amp;ROUND(H31,2)&amp;"); "&amp;J31</f>
        <v>1.14 (0.93 - 1.41); 0.18</v>
      </c>
    </row>
    <row r="80" spans="2:11" x14ac:dyDescent="0.5">
      <c r="B80" s="4" t="str">
        <f t="shared" ref="B80:B88" si="12">B32</f>
        <v>Household situation (good and very good vs. average and below)</v>
      </c>
      <c r="J80" s="7" t="str">
        <f t="shared" ref="J80:J88" si="13">ROUND(C32,2)&amp;" ("&amp;ROUND(G32,2)&amp;" - "&amp;ROUND(H32,2)&amp;"); "&amp;J32</f>
        <v>0.65 (0.39 - 1.08); 0.1</v>
      </c>
    </row>
    <row r="81" spans="2:19" x14ac:dyDescent="0.5">
      <c r="B81" s="4" t="str">
        <f t="shared" si="12"/>
        <v>Current smoker (vs. past and never smoker)</v>
      </c>
      <c r="J81" s="7" t="str">
        <f t="shared" si="13"/>
        <v>1.63 (0.89 - 2.9); 0.1</v>
      </c>
    </row>
    <row r="82" spans="2:19" x14ac:dyDescent="0.5">
      <c r="B82" s="4" t="str">
        <f t="shared" si="12"/>
        <v>P-CAD in 1st degree relative(s) (vs. no FH of P-CAD)</v>
      </c>
      <c r="J82" s="7" t="str">
        <f t="shared" si="13"/>
        <v>1.4 (0.84 - 2.34); 0.2</v>
      </c>
    </row>
    <row r="83" spans="2:19" x14ac:dyDescent="0.5">
      <c r="B83" s="4" t="str">
        <f t="shared" si="12"/>
        <v>hs-CRP  (per 1 mg/l increase)</v>
      </c>
      <c r="J83" s="7" t="str">
        <f t="shared" si="13"/>
        <v>1.01 (0.92 - 1.09); 0.72</v>
      </c>
    </row>
    <row r="84" spans="2:19" x14ac:dyDescent="0.5">
      <c r="B84" s="4" t="str">
        <f t="shared" si="12"/>
        <v>Fibrinogen (per 50 mg/dl increase)</v>
      </c>
      <c r="J84" s="7" t="str">
        <f t="shared" si="13"/>
        <v>1.02 (0.81 - 1.27); 0.87</v>
      </c>
    </row>
    <row r="85" spans="2:19" x14ac:dyDescent="0.5">
      <c r="B85" s="4" t="str">
        <f>B37</f>
        <v>Vitamin D (per 5 nmol/l increase)</v>
      </c>
      <c r="J85" s="7" t="str">
        <f t="shared" si="13"/>
        <v>1.04 (0.92 - 1.17); 0.55</v>
      </c>
    </row>
    <row r="86" spans="2:19" x14ac:dyDescent="0.5">
      <c r="B86" s="4" t="str">
        <f t="shared" si="12"/>
        <v>Education  (higher vs. primary or secondary)</v>
      </c>
      <c r="J86" s="7" t="str">
        <f t="shared" si="13"/>
        <v>0.86 (0.52 - 1.44); 0.57</v>
      </c>
      <c r="K86" s="6"/>
      <c r="L86" s="19"/>
      <c r="M86" s="19"/>
      <c r="N86" s="19"/>
      <c r="O86" s="19"/>
      <c r="P86" s="19"/>
      <c r="Q86" s="19"/>
      <c r="R86" s="19"/>
      <c r="S86" s="19"/>
    </row>
    <row r="87" spans="2:19" ht="19.5" customHeight="1" x14ac:dyDescent="0.5">
      <c r="B87" s="4" t="str">
        <f t="shared" si="12"/>
        <v>Diabetes mellitus in 1st degree relatives(s) (vs. no FH of diabetes mellitus)</v>
      </c>
      <c r="J87" s="7" t="str">
        <f t="shared" si="13"/>
        <v>1.13 (0.52 - 2.27); 0.74</v>
      </c>
      <c r="K87" s="6"/>
      <c r="L87" s="19"/>
      <c r="M87" s="19"/>
      <c r="N87" s="19"/>
      <c r="O87" s="19"/>
      <c r="P87" s="19"/>
      <c r="Q87" s="19"/>
      <c r="R87" s="19"/>
      <c r="S87" s="19"/>
    </row>
    <row r="88" spans="2:19" x14ac:dyDescent="0.5">
      <c r="B88" s="4" t="str">
        <f t="shared" si="12"/>
        <v>Place of residence (city &gt;20.000 inhabitants vs. city &lt;20.000 inhabitants)</v>
      </c>
      <c r="J88" s="7" t="str">
        <f t="shared" si="13"/>
        <v>0.93 (0.53 - 1.71); 0.81</v>
      </c>
      <c r="K88" s="6"/>
      <c r="L88" s="19"/>
      <c r="M88" s="19"/>
      <c r="N88" s="19"/>
      <c r="O88" s="19"/>
      <c r="P88" s="19"/>
      <c r="Q88" s="19"/>
      <c r="R88" s="19"/>
      <c r="S88" s="19"/>
    </row>
    <row r="89" spans="2:19" x14ac:dyDescent="0.5">
      <c r="B89" s="4"/>
      <c r="J89" s="7"/>
      <c r="K89" s="6"/>
      <c r="L89" s="19"/>
      <c r="M89" s="19"/>
      <c r="N89" s="19"/>
      <c r="O89" s="19"/>
      <c r="P89" s="19"/>
      <c r="Q89" s="19"/>
      <c r="R89" s="19"/>
      <c r="S89" s="19"/>
    </row>
    <row r="90" spans="2:19" x14ac:dyDescent="0.5">
      <c r="K90" s="6"/>
      <c r="L90" s="19"/>
      <c r="M90" s="19"/>
      <c r="N90" s="19"/>
      <c r="O90" s="19"/>
      <c r="P90" s="19"/>
      <c r="Q90" s="19"/>
      <c r="R90" s="19"/>
      <c r="S90" s="19"/>
    </row>
    <row r="91" spans="2:19" x14ac:dyDescent="0.5">
      <c r="K91" s="6"/>
      <c r="L91" s="19"/>
      <c r="M91" s="19"/>
      <c r="N91" s="19"/>
      <c r="O91" s="19"/>
      <c r="P91" s="19"/>
      <c r="Q91" s="19"/>
      <c r="R91" s="19"/>
      <c r="S91" s="19"/>
    </row>
    <row r="92" spans="2:19" x14ac:dyDescent="0.5">
      <c r="D92" s="9" t="s">
        <v>36</v>
      </c>
      <c r="E92" s="18" t="s">
        <v>37</v>
      </c>
      <c r="K92" s="6"/>
      <c r="L92" s="19"/>
      <c r="M92" s="19"/>
      <c r="N92" s="19"/>
      <c r="O92" s="19"/>
      <c r="P92" s="19"/>
      <c r="Q92" s="19"/>
      <c r="R92" s="19"/>
      <c r="S92" s="19"/>
    </row>
    <row r="93" spans="2:19" x14ac:dyDescent="0.5">
      <c r="K93" s="6"/>
      <c r="L93" s="19"/>
      <c r="M93" s="19"/>
      <c r="N93" s="19"/>
      <c r="O93" s="19"/>
      <c r="P93" s="19"/>
      <c r="Q93" s="19"/>
      <c r="R93" s="19"/>
      <c r="S93" s="19"/>
    </row>
    <row r="94" spans="2:19" x14ac:dyDescent="0.5">
      <c r="K94" s="6"/>
      <c r="L94" s="19"/>
      <c r="M94" s="19"/>
      <c r="N94" s="19"/>
      <c r="O94" s="19"/>
      <c r="P94" s="19"/>
      <c r="Q94" s="19"/>
      <c r="R94" s="19"/>
      <c r="S94" s="19"/>
    </row>
    <row r="95" spans="2:19" x14ac:dyDescent="0.5">
      <c r="K95" s="6"/>
      <c r="L95" s="19"/>
      <c r="M95" s="19"/>
      <c r="N95" s="19"/>
      <c r="O95" s="19"/>
      <c r="P95" s="19"/>
      <c r="Q95" s="19"/>
      <c r="R95" s="19"/>
      <c r="S95" s="19"/>
    </row>
    <row r="96" spans="2:19" x14ac:dyDescent="0.5">
      <c r="K96" s="6"/>
      <c r="L96" s="19"/>
      <c r="M96" s="19"/>
      <c r="N96" s="19"/>
      <c r="O96" s="19"/>
      <c r="P96" s="19"/>
      <c r="Q96" s="19"/>
      <c r="R96" s="19"/>
      <c r="S96" s="19"/>
    </row>
    <row r="97" spans="11:19" x14ac:dyDescent="0.5">
      <c r="K97" s="6"/>
      <c r="L97" s="19"/>
      <c r="M97" s="19"/>
      <c r="N97" s="19"/>
      <c r="O97" s="19"/>
      <c r="P97" s="19"/>
      <c r="Q97" s="19"/>
      <c r="R97" s="19"/>
      <c r="S97" s="19"/>
    </row>
    <row r="98" spans="11:19" x14ac:dyDescent="0.5">
      <c r="K98" s="6"/>
      <c r="L98" s="19"/>
      <c r="M98" s="19"/>
      <c r="N98" s="19"/>
      <c r="O98" s="19"/>
      <c r="P98" s="19"/>
      <c r="Q98" s="19"/>
      <c r="R98" s="19"/>
      <c r="S98" s="19"/>
    </row>
    <row r="99" spans="11:19" x14ac:dyDescent="0.5">
      <c r="K99" s="6"/>
      <c r="L99" s="19"/>
      <c r="M99" s="19"/>
      <c r="N99" s="19"/>
      <c r="O99" s="19"/>
      <c r="P99" s="19"/>
      <c r="Q99" s="19"/>
      <c r="R99" s="19"/>
      <c r="S99" s="19"/>
    </row>
    <row r="100" spans="11:19" x14ac:dyDescent="0.5">
      <c r="K100" s="6"/>
      <c r="L100" s="19"/>
      <c r="M100" s="19"/>
      <c r="N100" s="19"/>
      <c r="O100" s="19"/>
      <c r="P100" s="19"/>
      <c r="Q100" s="19"/>
      <c r="R100" s="19"/>
      <c r="S100" s="19"/>
    </row>
    <row r="101" spans="11:19" x14ac:dyDescent="0.5">
      <c r="K101" s="6"/>
      <c r="L101" s="19"/>
      <c r="M101" s="19"/>
      <c r="N101" s="19"/>
      <c r="O101" s="19"/>
      <c r="P101" s="19"/>
      <c r="Q101" s="19"/>
      <c r="R101" s="19"/>
      <c r="S101" s="19"/>
    </row>
    <row r="102" spans="11:19" x14ac:dyDescent="0.5">
      <c r="K102" s="6"/>
      <c r="L102" s="19"/>
      <c r="M102" s="19"/>
      <c r="N102" s="19"/>
      <c r="O102" s="19"/>
      <c r="P102" s="19"/>
      <c r="Q102" s="19"/>
      <c r="R102" s="19"/>
      <c r="S102" s="19"/>
    </row>
    <row r="107" spans="11:19" x14ac:dyDescent="0.5">
      <c r="K107" s="17"/>
    </row>
    <row r="108" spans="11:19" x14ac:dyDescent="0.5">
      <c r="K108" s="2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BB1D09B7028A4B9F1C17145C6A7901" ma:contentTypeVersion="13" ma:contentTypeDescription="Create a new document." ma:contentTypeScope="" ma:versionID="a068d85fde0465f8fdae7f279afdc57d">
  <xsd:schema xmlns:xsd="http://www.w3.org/2001/XMLSchema" xmlns:xs="http://www.w3.org/2001/XMLSchema" xmlns:p="http://schemas.microsoft.com/office/2006/metadata/properties" xmlns:ns3="6ce3f3c5-67c1-4935-b6d4-117a97b95e5e" xmlns:ns4="ed9649d3-dfe7-4f11-acff-17a289f69a30" targetNamespace="http://schemas.microsoft.com/office/2006/metadata/properties" ma:root="true" ma:fieldsID="d57a42904f2e3268afbeb44469f46ced" ns3:_="" ns4:_="">
    <xsd:import namespace="6ce3f3c5-67c1-4935-b6d4-117a97b95e5e"/>
    <xsd:import namespace="ed9649d3-dfe7-4f11-acff-17a289f69a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e3f3c5-67c1-4935-b6d4-117a97b95e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649d3-dfe7-4f11-acff-17a289f69a3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91950B-BC8B-4774-B5FE-140A5287CB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e3f3c5-67c1-4935-b6d4-117a97b95e5e"/>
    <ds:schemaRef ds:uri="ed9649d3-dfe7-4f11-acff-17a289f69a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B82B19-34D5-4432-BF84-3AC170B827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558E74-CE60-4370-B975-0BEB5243483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S1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Skrzypek</dc:creator>
  <cp:lastModifiedBy>Boon Lee</cp:lastModifiedBy>
  <cp:lastPrinted>2018-07-10T08:27:27Z</cp:lastPrinted>
  <dcterms:created xsi:type="dcterms:W3CDTF">2013-09-04T19:36:02Z</dcterms:created>
  <dcterms:modified xsi:type="dcterms:W3CDTF">2020-04-01T02:34:36Z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e138c1f4-2915-4e50-93ba-48fcffc9b11d</vt:lpwstr>
  </property>
  <property fmtid="{D5CDD505-2E9C-101B-9397-08002B2CF9AE}" pid="3" name="ContentTypeId">
    <vt:lpwstr>0x01010033BB1D09B7028A4B9F1C17145C6A7901</vt:lpwstr>
  </property>
</Properties>
</file>